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2120" windowHeight="8595"/>
  </bookViews>
  <sheets>
    <sheet name="Utrecht" sheetId="66" r:id="rId1"/>
    <sheet name="Disclaimer" sheetId="59" state="veryHidden" r:id="rId2"/>
    <sheet name="Template getaxeerd" sheetId="6" state="hidden" r:id="rId3"/>
    <sheet name="RapportTemplate" sheetId="15" state="hidden" r:id="rId4"/>
    <sheet name="Blad1" sheetId="70" r:id="rId5"/>
  </sheets>
  <definedNames>
    <definedName name="_xlnm._FilterDatabase" localSheetId="2" hidden="1">'Template getaxeerd'!$A$2:$G$2</definedName>
    <definedName name="Aantal" localSheetId="2">'Template getaxeerd'!$C:$C</definedName>
    <definedName name="Aantal" localSheetId="0">Utrecht!$A:$A</definedName>
    <definedName name="Aantal">#REF!</definedName>
    <definedName name="_xlnm.Print_Area" localSheetId="0">Utrecht!$A$2:$M$147</definedName>
    <definedName name="_xlnm.Print_Titles" localSheetId="3">RapportTemplate!$2:$2</definedName>
    <definedName name="FirstRow" localSheetId="0">Utrecht!#REF!</definedName>
    <definedName name="FirstRow">'Template getaxeerd'!$4:$4</definedName>
    <definedName name="FirstRowOVerig">#REF!</definedName>
    <definedName name="Getaxeerd" localSheetId="2">'Template getaxeerd'!$F:$F</definedName>
    <definedName name="Getaxeerd" localSheetId="0">Utrecht!#REF!</definedName>
    <definedName name="GetaxeerdRapport" localSheetId="2">'Template getaxeerd'!$E:$E</definedName>
    <definedName name="GetaxeerdRapport" localSheetId="0">Utrecht!#REF!</definedName>
    <definedName name="GetaxeerdRapport">#REF!</definedName>
    <definedName name="Header" localSheetId="0">Utrecht!#REF!</definedName>
    <definedName name="Header">'Template getaxeerd'!$2:$2</definedName>
    <definedName name="Lastline" localSheetId="0">Utrecht!#REF!</definedName>
    <definedName name="Lastline">'Template getaxeerd'!$21:$21</definedName>
    <definedName name="Omschrijving" localSheetId="2">'Template getaxeerd'!$D:$D</definedName>
    <definedName name="Omschrijving" localSheetId="0">Utrecht!$D:$D</definedName>
    <definedName name="Omschrijving">#REF!</definedName>
    <definedName name="OverigOmschrijving">#REF!</definedName>
    <definedName name="OverigValues">#REF!</definedName>
    <definedName name="Prijs" localSheetId="0">Utrecht!$M:$M</definedName>
    <definedName name="Prijs">'Template getaxeerd'!$G:$G</definedName>
    <definedName name="RapAantal">RapportTemplate!$A:$A</definedName>
    <definedName name="RapBedrag">RapportTemplate!$C:$C</definedName>
    <definedName name="RapGetaxeerd">RapportTemplate!$6:$9</definedName>
    <definedName name="RapOmschrijving">RapportTemplate!$B:$B</definedName>
    <definedName name="RapOngetaxeerd">RapportTemplate!$10:$14</definedName>
    <definedName name="RapStart">RapportTemplate!$A$28:$C$28</definedName>
    <definedName name="RapTemp">RapportTemplate!$D:$D</definedName>
    <definedName name="Sub" localSheetId="0">Utrecht!#REF!</definedName>
    <definedName name="Sub">'Template getaxeerd'!$B:$B</definedName>
    <definedName name="TemplateRow" localSheetId="2">'Template getaxeerd'!$A$25:$G$25</definedName>
    <definedName name="TemplateRow" localSheetId="0">Utrecht!#REF!</definedName>
    <definedName name="TemplateRow">#REF!</definedName>
    <definedName name="Totaallijn" localSheetId="0">Utrecht!$146:$146</definedName>
    <definedName name="Totaallijn">'Template getaxeerd'!$22:$22</definedName>
    <definedName name="Type" localSheetId="2">'Template getaxeerd'!$A:$A</definedName>
    <definedName name="Type" localSheetId="0">Utrecht!#REF!</definedName>
    <definedName name="Type">#REF!</definedName>
  </definedNames>
  <calcPr calcId="145621"/>
</workbook>
</file>

<file path=xl/calcChain.xml><?xml version="1.0" encoding="utf-8"?>
<calcChain xmlns="http://schemas.openxmlformats.org/spreadsheetml/2006/main">
  <c r="J146" i="66" l="1"/>
  <c r="B7" i="59" l="1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 s="1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 s="1"/>
  <c r="F25" i="6"/>
  <c r="E25" i="6"/>
  <c r="E22" i="6" l="1"/>
</calcChain>
</file>

<file path=xl/sharedStrings.xml><?xml version="1.0" encoding="utf-8"?>
<sst xmlns="http://schemas.openxmlformats.org/spreadsheetml/2006/main" count="734" uniqueCount="322">
  <si>
    <t>Bij de waardebepaling van hierna genoemde inboedelgoederen en kostbaarheden is voorzover niet anders vermeld, uitgegaan van volledig eigendomsrecht.</t>
  </si>
  <si>
    <t>Voorts is door ons geen recherche gepleegd t.a.v. de authenticiteit van sieraden, edelstenen, edelmetaal, kunst w.o. schilderijen, antiek, enz.</t>
  </si>
  <si>
    <t>Wij aanvaarden t.a.v. de inhoud van dit rapport geen verantwoordelijkheid jegens anderen dan de opdrachtgever(s).</t>
  </si>
  <si>
    <t>Tenzij anders vermeld is uitgegaan van een technisch volwaardige staat van getaxeerde huishoudelijke apparaten.</t>
  </si>
  <si>
    <t>Stukprijs</t>
  </si>
  <si>
    <t>Omschrijving</t>
  </si>
  <si>
    <t>Sub</t>
  </si>
  <si>
    <t>Getaxeerd (intern)</t>
  </si>
  <si>
    <t>Getaxeerd (rapport)</t>
  </si>
  <si>
    <t>Aan-tal</t>
  </si>
  <si>
    <t>TW/T</t>
  </si>
  <si>
    <t>Totalen:</t>
  </si>
  <si>
    <t>Totaal getaxeerde waarde inventaris, exclusief B.T.W.</t>
  </si>
  <si>
    <t>Onderstaande rij fungeert als template-row voor invoegen van rijen. Niet verwijderen!</t>
  </si>
  <si>
    <t>T</t>
  </si>
  <si>
    <t>rapporttemplate</t>
  </si>
  <si>
    <t>Taxatie Template</t>
  </si>
  <si>
    <t>Samenvatting</t>
  </si>
  <si>
    <t>Ongetaxeerd:</t>
  </si>
  <si>
    <t>Getaxeerd:</t>
  </si>
  <si>
    <t>Aldus gedaan te goeder trouw en naar beste kennis en wetenschap.</t>
  </si>
  <si>
    <t>KakesWaal bv</t>
  </si>
  <si>
    <t>Wij aanvaarden t.a.v. de inhoud van dit rapport geen verantwoordelijkheid jegens anderen dan onze opdrachtgever.</t>
  </si>
  <si>
    <t>Algemeen</t>
  </si>
  <si>
    <t>-</t>
  </si>
  <si>
    <t xml:space="preserve">- </t>
  </si>
  <si>
    <t>Totaal getaxeerde waarde kostbaarheden Utrecht, inclusief BTW</t>
  </si>
  <si>
    <t>kunstenaar</t>
  </si>
  <si>
    <t>titel</t>
  </si>
  <si>
    <t>formaat</t>
  </si>
  <si>
    <t>aquarel</t>
  </si>
  <si>
    <t>aantal</t>
  </si>
  <si>
    <t>dagwaarde</t>
  </si>
  <si>
    <t>punten</t>
  </si>
  <si>
    <t>categorie</t>
  </si>
  <si>
    <t>kleurets</t>
  </si>
  <si>
    <t>zeefdruk</t>
  </si>
  <si>
    <t>gouache</t>
  </si>
  <si>
    <t>G</t>
  </si>
  <si>
    <t>?</t>
  </si>
  <si>
    <t>H</t>
  </si>
  <si>
    <t>fotoprint</t>
  </si>
  <si>
    <t>Beek, Wim</t>
  </si>
  <si>
    <t>brons</t>
  </si>
  <si>
    <t xml:space="preserve">onbekend </t>
  </si>
  <si>
    <t>Vleeshouwer, Co</t>
  </si>
  <si>
    <t>glaskunst</t>
  </si>
  <si>
    <t>Utrecht, Graadt van Roggenweg 400, 3531 AH</t>
  </si>
  <si>
    <t>Muilenburg, Jolanda</t>
  </si>
  <si>
    <t xml:space="preserve">Nicolas, Joep (1897-1972) </t>
  </si>
  <si>
    <t>roze streepjes</t>
  </si>
  <si>
    <t>Groot liggend dier</t>
  </si>
  <si>
    <t>73 cm hg</t>
  </si>
  <si>
    <t>Moeder en kind</t>
  </si>
  <si>
    <t>kleurdruk, 72/75</t>
  </si>
  <si>
    <t>Chabab</t>
  </si>
  <si>
    <t>Danseressen, 1985</t>
  </si>
  <si>
    <t>242 x 232 cm</t>
  </si>
  <si>
    <t xml:space="preserve">zeefdruk, 159/200 </t>
  </si>
  <si>
    <t>kleurdruk, 130/299</t>
  </si>
  <si>
    <t>Winterspelen</t>
  </si>
  <si>
    <t>Jakubowitsj, Marina</t>
  </si>
  <si>
    <t>In het vuur van Tsjernobyl</t>
  </si>
  <si>
    <t xml:space="preserve">olieverf op board </t>
  </si>
  <si>
    <t>Kravtsjenko, Alexei</t>
  </si>
  <si>
    <t>65 x 50cm</t>
  </si>
  <si>
    <t>Connexion</t>
  </si>
  <si>
    <t>Bloem voor jou</t>
  </si>
  <si>
    <t>Selamante</t>
  </si>
  <si>
    <t>Signature de la terre</t>
  </si>
  <si>
    <t>Don Quichotte</t>
  </si>
  <si>
    <t xml:space="preserve">kleurets, 4/30 </t>
  </si>
  <si>
    <t xml:space="preserve">kleurets, 116/200 </t>
  </si>
  <si>
    <t xml:space="preserve">zeefdruk, 12/90 </t>
  </si>
  <si>
    <t>100 x 44 cm</t>
  </si>
  <si>
    <t>Skyline</t>
  </si>
  <si>
    <t>Blauwe vlucht</t>
  </si>
  <si>
    <t>Het rond van morgen</t>
  </si>
  <si>
    <t>Arend</t>
  </si>
  <si>
    <t>Shadow 1</t>
  </si>
  <si>
    <t>Shadow 2, 1985</t>
  </si>
  <si>
    <t xml:space="preserve">gem. techniek, 159/250 </t>
  </si>
  <si>
    <t xml:space="preserve">gem. techniek, 154/250 </t>
  </si>
  <si>
    <t>Olievat</t>
  </si>
  <si>
    <t>Deksel met lakzegels</t>
  </si>
  <si>
    <t>houten paneel</t>
  </si>
  <si>
    <t>zeefdruk, 93/100</t>
  </si>
  <si>
    <t>kleurdruk</t>
  </si>
  <si>
    <t>Kat en gezicht</t>
  </si>
  <si>
    <t xml:space="preserve">zeefdruk, 13/60 </t>
  </si>
  <si>
    <t xml:space="preserve">zeefdruk, 5/200 </t>
  </si>
  <si>
    <t>Het Beestje I</t>
  </si>
  <si>
    <t xml:space="preserve">zeefdruk, 31/150 </t>
  </si>
  <si>
    <t>unica</t>
  </si>
  <si>
    <t>vervangingswaarde</t>
  </si>
  <si>
    <t xml:space="preserve"> </t>
  </si>
  <si>
    <t xml:space="preserve"> opmerkingen</t>
  </si>
  <si>
    <t>Appel, Karel, 1921-2006</t>
  </si>
  <si>
    <t>veiling</t>
  </si>
  <si>
    <r>
      <rPr>
        <sz val="10"/>
        <color rgb="FFFF0000"/>
        <rFont val="Calibri"/>
        <family val="2"/>
        <scheme val="minor"/>
      </rPr>
      <t>niet gevonden</t>
    </r>
    <r>
      <rPr>
        <sz val="10"/>
        <rFont val="Calibri"/>
        <family val="2"/>
        <scheme val="minor"/>
      </rPr>
      <t>, eigen verkoop</t>
    </r>
  </si>
  <si>
    <t>Dusseau  Bozena 1960</t>
  </si>
  <si>
    <t>eigen verkoop</t>
  </si>
  <si>
    <t>Dijk, Ineke van, 1940</t>
  </si>
  <si>
    <t>Corneille, 1922-2010</t>
  </si>
  <si>
    <t>Gentenaar, Peter 1946</t>
  </si>
  <si>
    <t>eigen verkoop/veiling</t>
  </si>
  <si>
    <t>Hart, Gerard t', 1933</t>
  </si>
  <si>
    <t>Huizer Dirk, 1926-2009</t>
  </si>
  <si>
    <t>veiling/eigen verkoop</t>
  </si>
  <si>
    <t>niet gevonden, eigen verkoop</t>
  </si>
  <si>
    <t>Klement, Fon, 1930-2000</t>
  </si>
  <si>
    <t>Lataster, Ger, 1920-2012</t>
  </si>
  <si>
    <t>Maas, Pim van der, 1938</t>
  </si>
  <si>
    <t>Mean Francis 1952, België</t>
  </si>
  <si>
    <t>niet te taxeren, valt vooralnog niet onder kunst</t>
  </si>
  <si>
    <t>Okx, Kees, 1939</t>
  </si>
  <si>
    <t>Vrede, Anton, 1953</t>
  </si>
  <si>
    <t>Wolvecamp, Theo, 1925-1992</t>
  </si>
  <si>
    <t>Petersen, Hans Meyer, 1937 Denemarken/Amerika</t>
  </si>
  <si>
    <t>Riba Adsera, Enric, 1939</t>
  </si>
  <si>
    <t>Rossem, Ru van, 1924-2007</t>
  </si>
  <si>
    <t>Rooskens, Anton, 1906-1976</t>
  </si>
  <si>
    <t xml:space="preserve">Rooy, Louis la, 1947 </t>
  </si>
  <si>
    <t>Veer, Cees van der, 1943-2000</t>
  </si>
  <si>
    <t>11 - Inventarisatie SVB-Kunstcollectie, SVB Utrecht, juli 2013</t>
  </si>
  <si>
    <t>techniek/oplage</t>
  </si>
  <si>
    <t>K-nummer</t>
  </si>
  <si>
    <t>etc.</t>
  </si>
  <si>
    <t>locatie</t>
  </si>
  <si>
    <t>40 x 10 x 20 cm</t>
  </si>
  <si>
    <t>wit Corian en staal</t>
  </si>
  <si>
    <t>complete serie van 9 gebrandschilderde ramen, afkomstig uit het gebouw van de Rijksverzekeringsbank te Amsterdam, hoogte 400 cm, breed 79 cm, ieder venster met eigen titel: Textielarbeider, Bouwvakarbeider, Metaalarbeider, Mijnarbeider, Hoogovenarbeider, Visschers, Scheepsbouwers, Boeren en Tuinders en het centrale venster waarin een allegorische voorstelling staat en de signatuur van de kunstenaar</t>
  </si>
  <si>
    <t>70 x 100 cm</t>
  </si>
  <si>
    <t>70 x 88,5 cm</t>
  </si>
  <si>
    <t>Bakker, Jits 1937</t>
  </si>
  <si>
    <t>Bodner, Franz</t>
  </si>
  <si>
    <t>Bloemen</t>
  </si>
  <si>
    <t>Landschap</t>
  </si>
  <si>
    <t>Uil</t>
  </si>
  <si>
    <t>Liggende figuur</t>
  </si>
  <si>
    <t>sculptuur</t>
  </si>
  <si>
    <t>84 x 85 cm</t>
  </si>
  <si>
    <t>72 x 71 cm</t>
  </si>
  <si>
    <t>85 x 85 cm</t>
  </si>
  <si>
    <t>66 x 90 x 88 cm</t>
  </si>
  <si>
    <t>Le roi et l'oiseau</t>
  </si>
  <si>
    <t>Zonnespin</t>
  </si>
  <si>
    <t>Des Pentis de l'analagaé</t>
  </si>
  <si>
    <t>clanté tememinami</t>
  </si>
  <si>
    <t>….. Symbole</t>
  </si>
  <si>
    <t>canvre jour</t>
  </si>
  <si>
    <t>à l ámtre des nymphes</t>
  </si>
  <si>
    <t>vejende arlune</t>
  </si>
  <si>
    <t>on autre ravage</t>
  </si>
  <si>
    <t>61 x 75 cm</t>
  </si>
  <si>
    <t>71 x 85 cm</t>
  </si>
  <si>
    <t>61 x 81 cm</t>
  </si>
  <si>
    <t>67 x 82 cm</t>
  </si>
  <si>
    <t>ca. 78 x 78 cm</t>
  </si>
  <si>
    <t>70 x 90 cm</t>
  </si>
  <si>
    <t>Geel 1</t>
  </si>
  <si>
    <t>Geel 3</t>
  </si>
  <si>
    <t>Geel 4</t>
  </si>
  <si>
    <t>Groen 3</t>
  </si>
  <si>
    <t>Gemengd</t>
  </si>
  <si>
    <t>papieren object</t>
  </si>
  <si>
    <t>ca. 150 x 180 cm</t>
  </si>
  <si>
    <t>The scared dansers</t>
  </si>
  <si>
    <t>48 x 61 cm</t>
  </si>
  <si>
    <t>Eclips en driehoek</t>
  </si>
  <si>
    <t>Rijksangel met triangel van penose</t>
  </si>
  <si>
    <t>Zonnetempel</t>
  </si>
  <si>
    <t>Tempel</t>
  </si>
  <si>
    <t>Flatneurose</t>
  </si>
  <si>
    <t>Weerspiegeling van de werkelijkheid nr. 1</t>
  </si>
  <si>
    <t>Bol en blok</t>
  </si>
  <si>
    <t>Weerspiegeling van de werkelijkheid nr. 2</t>
  </si>
  <si>
    <t>Stilleven M27</t>
  </si>
  <si>
    <t>Blok</t>
  </si>
  <si>
    <t>Stilleven nr. 26</t>
  </si>
  <si>
    <t>iriszeefdruk</t>
  </si>
  <si>
    <t>42 x 62 cm</t>
  </si>
  <si>
    <t>huis met 6 deuren</t>
  </si>
  <si>
    <t>buitenobject, gebrand-schilderd glas + metaal</t>
  </si>
  <si>
    <t>gevelfotoramen</t>
  </si>
  <si>
    <t xml:space="preserve">binnenobject, gebrand-schilderd glas </t>
  </si>
  <si>
    <t>Jongenelis, Hewald en Zijlmans, Sylvie</t>
  </si>
  <si>
    <t>ca. 71 x 71 cm</t>
  </si>
  <si>
    <t>Paysage H.C.</t>
  </si>
  <si>
    <t>Totiure Bleue</t>
  </si>
  <si>
    <t>Paysage ….?</t>
  </si>
  <si>
    <t>Aquiamant H.C.</t>
  </si>
  <si>
    <t>Le ciel rouge</t>
  </si>
  <si>
    <t>Plivre</t>
  </si>
  <si>
    <t>Tension entre janne zinoise</t>
  </si>
  <si>
    <t>Confrontation</t>
  </si>
  <si>
    <t>Provenir H.C.</t>
  </si>
  <si>
    <t>Paysage gris H.C.</t>
  </si>
  <si>
    <t>Paysage juanatre H.C.</t>
  </si>
  <si>
    <t>zeefdruk 51/70</t>
  </si>
  <si>
    <t>zeefdruk 42/70</t>
  </si>
  <si>
    <t>zeefdruk 33/65</t>
  </si>
  <si>
    <t>zeefdruk 65/70</t>
  </si>
  <si>
    <t>zeefdruk 25/65</t>
  </si>
  <si>
    <t>fietsenstalling garage</t>
  </si>
  <si>
    <t>Kogelenberg, Waldi van</t>
  </si>
  <si>
    <t>Fietsers</t>
  </si>
  <si>
    <t>grafiti</t>
  </si>
  <si>
    <t>15 x 3 m</t>
  </si>
  <si>
    <t>80 x 60 cm</t>
  </si>
  <si>
    <t>zeefdruk I/XIV</t>
  </si>
  <si>
    <t>51 x 71 cm</t>
  </si>
  <si>
    <t>EA III?IIII Niarve</t>
  </si>
  <si>
    <t>EA III?IIII Babel</t>
  </si>
  <si>
    <t>Gomouche</t>
  </si>
  <si>
    <t>La Diene ongauere</t>
  </si>
  <si>
    <t>Les temps s'onete</t>
  </si>
  <si>
    <t>Herfst (uit de serie "Seizoenen")</t>
  </si>
  <si>
    <t>Selat Manita</t>
  </si>
  <si>
    <t>zeefdruk 9/25</t>
  </si>
  <si>
    <t>64 x 84 cm</t>
  </si>
  <si>
    <t>53 x 68 cm</t>
  </si>
  <si>
    <t>61 x 78 cm</t>
  </si>
  <si>
    <t>67 x 77 cm</t>
  </si>
  <si>
    <t>Montijn, Jan, 1924</t>
  </si>
  <si>
    <t>fotocollage in restaurant, muurschildering bij coffeecorners</t>
  </si>
  <si>
    <t>79 x 400 cm (9x)</t>
  </si>
  <si>
    <t>Nissim Men</t>
  </si>
  <si>
    <t>68 x 54 cm</t>
  </si>
  <si>
    <t>78 x 94 cm</t>
  </si>
  <si>
    <t>Drie vrouwen, Zimbabwe</t>
  </si>
  <si>
    <t>Homecoming Mother, Zimbabwe</t>
  </si>
  <si>
    <t>vogel, Zimbabwe</t>
  </si>
  <si>
    <t>beeldhouwwerk, Afr.</t>
  </si>
  <si>
    <t>164 cm hg</t>
  </si>
  <si>
    <t>64 cm hg</t>
  </si>
  <si>
    <t>39 cm hg</t>
  </si>
  <si>
    <t>41 cm hg</t>
  </si>
  <si>
    <t>78 x 93 cm</t>
  </si>
  <si>
    <t>63 x 85 cm</t>
  </si>
  <si>
    <t>51 x 66 cm</t>
  </si>
  <si>
    <t>glaspaneel rood</t>
  </si>
  <si>
    <t>60 x 80 cm</t>
  </si>
  <si>
    <t>glaspaneel bruin</t>
  </si>
  <si>
    <t>Genesis I, 1984</t>
  </si>
  <si>
    <t>Icarus III, 1984</t>
  </si>
  <si>
    <t>Genesis II, 1984</t>
  </si>
  <si>
    <t>71 x 91 cm</t>
  </si>
  <si>
    <t>91 x 71 cm</t>
  </si>
  <si>
    <t>kleurets vierluik</t>
  </si>
  <si>
    <t>61 x 71 cm</t>
  </si>
  <si>
    <t>51 x 61 cm</t>
  </si>
  <si>
    <t>41 x 61 cm</t>
  </si>
  <si>
    <t>kleurets drieluik, 3/5</t>
  </si>
  <si>
    <t>Een vervallen leefgemeenschap, 1983</t>
  </si>
  <si>
    <t>Schepenen der gramschap I, 1985</t>
  </si>
  <si>
    <t>Schepenen der gramschap III, 1985</t>
  </si>
  <si>
    <t>Schepenen der gramschap II, 1985</t>
  </si>
  <si>
    <t>Een opbouwende neergang, 1984</t>
  </si>
  <si>
    <t>kleurets, 4/5</t>
  </si>
  <si>
    <t>Des duivel's oorkussen, 1986</t>
  </si>
  <si>
    <t>kleurets, 3/5</t>
  </si>
  <si>
    <t>Vakantiesyndroom, 1984</t>
  </si>
  <si>
    <t>Het ontstaan van het heelal, 1984</t>
  </si>
  <si>
    <t>De geboorte van een neurosekind, 1984</t>
  </si>
  <si>
    <t>Doorgeschoten koortsfantasieën, 1984</t>
  </si>
  <si>
    <t>De elektronische wimpel, 1984</t>
  </si>
  <si>
    <t>Slachtveld der eeuwigheid, 1984</t>
  </si>
  <si>
    <t>Computerregistratie, 1983</t>
  </si>
  <si>
    <t>De videomaniak, 1983</t>
  </si>
  <si>
    <t>Bamboo spine, 1985</t>
  </si>
  <si>
    <t>Opbouwende kritiek in rood, 1984</t>
  </si>
  <si>
    <t>Een niet helemaal rechtlijnend denkend paard, 1985</t>
  </si>
  <si>
    <t>kleurets, 3/4</t>
  </si>
  <si>
    <t>Figures mystique III, 1984</t>
  </si>
  <si>
    <t>Figures mystique II, 1984</t>
  </si>
  <si>
    <t>Figures mystique I, 1984</t>
  </si>
  <si>
    <t>De velden van beweging, 1985</t>
  </si>
  <si>
    <t>Zijwaartse kromming, 1985</t>
  </si>
  <si>
    <t>kleurets, 1/5</t>
  </si>
  <si>
    <t>Harmonica des duivels, 1985</t>
  </si>
  <si>
    <t>Versierde torso, 1985</t>
  </si>
  <si>
    <t>Het toekomstbeeld van de dwingeland, 1984</t>
  </si>
  <si>
    <t>Organische levensvorm, 1985</t>
  </si>
  <si>
    <t>Het vat van duizend duivels, 1985</t>
  </si>
  <si>
    <t>Een onevenwichtig denkend figuur, 1985</t>
  </si>
  <si>
    <t>61 x 31 cm</t>
  </si>
  <si>
    <t>61 x 41 cm</t>
  </si>
  <si>
    <t>61 x 51 cm</t>
  </si>
  <si>
    <t>40-30-30-40 x 61 cm</t>
  </si>
  <si>
    <t xml:space="preserve">Twee Levens I </t>
  </si>
  <si>
    <t>Twee Levens II</t>
  </si>
  <si>
    <t>119 x 93 cm</t>
  </si>
  <si>
    <t>117 x 91 cm</t>
  </si>
  <si>
    <t>124 x 190 cm</t>
  </si>
  <si>
    <t>119 x 89 cm</t>
  </si>
  <si>
    <t>Kat en gezicht, 1988</t>
  </si>
  <si>
    <t>Between love and hate1989</t>
  </si>
  <si>
    <t>Stranger in paradise, 1989</t>
  </si>
  <si>
    <t>The red sky, 1989</t>
  </si>
  <si>
    <t>31-41-31 x 61 cm</t>
  </si>
  <si>
    <t>41-31-41 x 61 cm</t>
  </si>
  <si>
    <t>Cobra I, '53-'88</t>
  </si>
  <si>
    <t>55 x 66 cm</t>
  </si>
  <si>
    <t>Zacharevic, Vladimir</t>
  </si>
  <si>
    <t>Bij het verlaten van de stad I</t>
  </si>
  <si>
    <t>olieverf op linnen</t>
  </si>
  <si>
    <t>Bij het verlaten van de stad II</t>
  </si>
  <si>
    <t>41 x 71 cm</t>
  </si>
  <si>
    <t>diversen</t>
  </si>
  <si>
    <t>2 oude gevelstenen districtskantoor Utrecht</t>
  </si>
  <si>
    <t>Glas in loodraam Raad van Arbeid 40 jaar</t>
  </si>
  <si>
    <t>123 x 63 cm</t>
  </si>
  <si>
    <t>65 x 50 cm (2x)</t>
  </si>
  <si>
    <t>UR001</t>
  </si>
  <si>
    <t>UR002</t>
  </si>
  <si>
    <t>UR003</t>
  </si>
  <si>
    <t>UR004</t>
  </si>
  <si>
    <t>UR005</t>
  </si>
  <si>
    <t>UR006</t>
  </si>
  <si>
    <t>UR007</t>
  </si>
  <si>
    <t>UR008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</si>
</sst>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€&quot;\ * #,##0_-;_-&quot;€&quot;\ * #,##0\-;_-&quot;€&quot;\ * &quot;-&quot;_-;_-@_-"/>
    <numFmt numFmtId="165" formatCode="_-&quot;€&quot;\ * #,##0.00_-;_-&quot;€&quot;\ * #,##0.00\-;_-&quot;€&quot;\ * &quot;-&quot;??_-;_-@_-"/>
  </numFmts>
  <fonts count="19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sz val="10"/>
      <color rgb="FFFF0000"/>
      <name val="Arial"/>
      <family val="2"/>
    </font>
    <font>
      <sz val="10"/>
      <color rgb="FF00B050"/>
      <name val="Calibri"/>
      <family val="2"/>
      <scheme val="minor"/>
    </font>
    <font>
      <sz val="10"/>
      <color rgb="FF0070C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left" wrapText="1" indent="1"/>
    </xf>
    <xf numFmtId="0" fontId="5" fillId="0" borderId="0" xfId="0" applyFont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0" fillId="0" borderId="0" xfId="0" applyAlignment="1" applyProtection="1">
      <alignment wrapText="1"/>
      <protection locked="0"/>
    </xf>
    <xf numFmtId="165" fontId="0" fillId="0" borderId="0" xfId="0" applyNumberFormat="1" applyAlignment="1" applyProtection="1">
      <alignment horizontal="right"/>
      <protection locked="0"/>
    </xf>
    <xf numFmtId="0" fontId="0" fillId="2" borderId="0" xfId="0" applyFill="1"/>
    <xf numFmtId="0" fontId="4" fillId="2" borderId="0" xfId="0" applyFont="1" applyFill="1" applyBorder="1" applyProtection="1"/>
    <xf numFmtId="0" fontId="4" fillId="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 indent="1"/>
    </xf>
    <xf numFmtId="164" fontId="0" fillId="3" borderId="0" xfId="0" applyNumberFormat="1" applyFill="1"/>
    <xf numFmtId="164" fontId="0" fillId="3" borderId="0" xfId="0" applyNumberFormat="1" applyFill="1" applyProtection="1"/>
    <xf numFmtId="164" fontId="1" fillId="4" borderId="1" xfId="0" applyNumberFormat="1" applyFont="1" applyFill="1" applyBorder="1" applyAlignment="1" applyProtection="1">
      <alignment horizontal="center" vertical="center" wrapText="1"/>
    </xf>
    <xf numFmtId="164" fontId="0" fillId="4" borderId="2" xfId="0" applyNumberFormat="1" applyFill="1" applyBorder="1"/>
    <xf numFmtId="164" fontId="1" fillId="4" borderId="4" xfId="0" applyNumberFormat="1" applyFont="1" applyFill="1" applyBorder="1" applyAlignment="1" applyProtection="1">
      <alignment horizontal="center" vertical="center" wrapText="1"/>
    </xf>
    <xf numFmtId="164" fontId="1" fillId="4" borderId="5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horizontal="center" vertical="top"/>
    </xf>
    <xf numFmtId="0" fontId="0" fillId="0" borderId="1" xfId="0" applyBorder="1" applyAlignment="1" applyProtection="1">
      <alignment horizontal="center" vertical="top"/>
    </xf>
    <xf numFmtId="0" fontId="0" fillId="0" borderId="0" xfId="0" applyAlignment="1">
      <alignment vertical="top"/>
    </xf>
    <xf numFmtId="49" fontId="2" fillId="0" borderId="3" xfId="0" applyNumberFormat="1" applyFont="1" applyBorder="1" applyAlignment="1" applyProtection="1">
      <alignment vertical="top"/>
      <protection locked="0"/>
    </xf>
    <xf numFmtId="49" fontId="2" fillId="0" borderId="7" xfId="0" applyNumberFormat="1" applyFont="1" applyBorder="1" applyAlignment="1" applyProtection="1">
      <alignment vertical="top"/>
    </xf>
    <xf numFmtId="49" fontId="2" fillId="0" borderId="1" xfId="0" applyNumberFormat="1" applyFont="1" applyBorder="1" applyAlignment="1" applyProtection="1">
      <alignment vertical="top"/>
    </xf>
    <xf numFmtId="49" fontId="1" fillId="3" borderId="3" xfId="0" applyNumberFormat="1" applyFont="1" applyFill="1" applyBorder="1" applyAlignment="1" applyProtection="1">
      <alignment horizontal="center" vertical="top"/>
    </xf>
    <xf numFmtId="164" fontId="0" fillId="0" borderId="3" xfId="0" applyNumberFormat="1" applyBorder="1" applyAlignment="1" applyProtection="1">
      <alignment vertical="top"/>
    </xf>
    <xf numFmtId="164" fontId="0" fillId="5" borderId="3" xfId="0" applyNumberFormat="1" applyFill="1" applyBorder="1" applyAlignment="1" applyProtection="1">
      <alignment vertical="top"/>
    </xf>
    <xf numFmtId="164" fontId="0" fillId="6" borderId="6" xfId="0" applyNumberFormat="1" applyFill="1" applyBorder="1" applyAlignment="1" applyProtection="1">
      <alignment vertical="top"/>
      <protection locked="0"/>
    </xf>
    <xf numFmtId="49" fontId="1" fillId="3" borderId="7" xfId="0" applyNumberFormat="1" applyFont="1" applyFill="1" applyBorder="1" applyAlignment="1" applyProtection="1">
      <alignment horizontal="center" vertical="top"/>
    </xf>
    <xf numFmtId="164" fontId="0" fillId="0" borderId="7" xfId="0" applyNumberFormat="1" applyBorder="1" applyAlignment="1" applyProtection="1">
      <alignment vertical="top"/>
    </xf>
    <xf numFmtId="164" fontId="0" fillId="5" borderId="7" xfId="0" applyNumberFormat="1" applyFill="1" applyBorder="1" applyAlignment="1" applyProtection="1">
      <alignment vertical="top"/>
    </xf>
    <xf numFmtId="164" fontId="0" fillId="6" borderId="8" xfId="0" applyNumberFormat="1" applyFill="1" applyBorder="1" applyAlignment="1" applyProtection="1">
      <alignment vertical="top"/>
    </xf>
    <xf numFmtId="49" fontId="1" fillId="3" borderId="1" xfId="0" applyNumberFormat="1" applyFont="1" applyFill="1" applyBorder="1" applyAlignment="1" applyProtection="1">
      <alignment horizontal="center" vertical="top"/>
    </xf>
    <xf numFmtId="164" fontId="0" fillId="0" borderId="1" xfId="0" applyNumberFormat="1" applyBorder="1" applyAlignment="1" applyProtection="1">
      <alignment vertical="top"/>
    </xf>
    <xf numFmtId="164" fontId="0" fillId="5" borderId="1" xfId="0" applyNumberFormat="1" applyFill="1" applyBorder="1" applyAlignment="1" applyProtection="1">
      <alignment vertical="top"/>
    </xf>
    <xf numFmtId="164" fontId="0" fillId="6" borderId="4" xfId="0" applyNumberFormat="1" applyFill="1" applyBorder="1" applyAlignment="1" applyProtection="1">
      <alignment vertical="top"/>
    </xf>
    <xf numFmtId="0" fontId="3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164" fontId="0" fillId="0" borderId="0" xfId="0" applyNumberFormat="1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164" fontId="4" fillId="0" borderId="9" xfId="0" applyNumberFormat="1" applyFont="1" applyBorder="1" applyAlignment="1" applyProtection="1">
      <alignment horizontal="right"/>
    </xf>
    <xf numFmtId="0" fontId="0" fillId="3" borderId="0" xfId="0" applyFill="1" applyAlignment="1">
      <alignment vertical="top"/>
    </xf>
    <xf numFmtId="0" fontId="1" fillId="4" borderId="1" xfId="0" applyFont="1" applyFill="1" applyBorder="1" applyAlignment="1" applyProtection="1">
      <alignment horizontal="center" vertical="top" wrapText="1"/>
    </xf>
    <xf numFmtId="0" fontId="1" fillId="4" borderId="2" xfId="0" applyFont="1" applyFill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quotePrefix="1" applyFont="1" applyFill="1" applyBorder="1" applyAlignment="1" applyProtection="1">
      <alignment horizontal="left" vertical="top" wrapText="1"/>
    </xf>
    <xf numFmtId="0" fontId="0" fillId="3" borderId="0" xfId="0" applyFill="1" applyAlignment="1">
      <alignment horizontal="left" wrapText="1" indent="1"/>
    </xf>
    <xf numFmtId="0" fontId="1" fillId="4" borderId="1" xfId="0" applyFont="1" applyFill="1" applyBorder="1" applyAlignment="1" applyProtection="1">
      <alignment horizontal="left" vertical="center" wrapText="1" indent="1"/>
    </xf>
    <xf numFmtId="0" fontId="0" fillId="4" borderId="2" xfId="0" applyFill="1" applyBorder="1" applyAlignment="1">
      <alignment horizontal="left" wrapText="1" indent="1"/>
    </xf>
    <xf numFmtId="0" fontId="0" fillId="0" borderId="3" xfId="0" applyBorder="1" applyAlignment="1" applyProtection="1">
      <alignment horizontal="left" vertical="top" wrapText="1" indent="1"/>
      <protection locked="0"/>
    </xf>
    <xf numFmtId="0" fontId="0" fillId="0" borderId="7" xfId="0" applyBorder="1" applyAlignment="1" applyProtection="1">
      <alignment horizontal="left" vertical="top" wrapText="1" indent="1"/>
    </xf>
    <xf numFmtId="0" fontId="0" fillId="0" borderId="1" xfId="0" applyBorder="1" applyAlignment="1" applyProtection="1">
      <alignment horizontal="left" vertical="top" wrapText="1" indent="1"/>
      <protection locked="0"/>
    </xf>
    <xf numFmtId="0" fontId="0" fillId="0" borderId="1" xfId="0" applyBorder="1" applyAlignment="1" applyProtection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7" borderId="11" xfId="0" applyFill="1" applyBorder="1" applyAlignment="1">
      <alignment vertical="center"/>
    </xf>
    <xf numFmtId="0" fontId="0" fillId="7" borderId="12" xfId="0" applyFill="1" applyBorder="1" applyAlignment="1">
      <alignment vertical="center"/>
    </xf>
    <xf numFmtId="0" fontId="0" fillId="0" borderId="10" xfId="0" applyBorder="1" applyAlignment="1" applyProtection="1">
      <alignment horizontal="center" vertical="top"/>
      <protection locked="0"/>
    </xf>
    <xf numFmtId="0" fontId="0" fillId="0" borderId="10" xfId="0" applyBorder="1"/>
    <xf numFmtId="164" fontId="8" fillId="0" borderId="10" xfId="0" applyNumberFormat="1" applyFont="1" applyBorder="1" applyProtection="1"/>
    <xf numFmtId="0" fontId="8" fillId="0" borderId="10" xfId="0" applyFont="1" applyBorder="1" applyAlignment="1" applyProtection="1">
      <alignment wrapText="1"/>
      <protection locked="0"/>
    </xf>
    <xf numFmtId="164" fontId="8" fillId="6" borderId="10" xfId="0" applyNumberFormat="1" applyFont="1" applyFill="1" applyBorder="1" applyProtection="1">
      <protection locked="0"/>
    </xf>
    <xf numFmtId="164" fontId="8" fillId="6" borderId="10" xfId="0" applyNumberFormat="1" applyFont="1" applyFill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 wrapText="1"/>
      <protection locked="0"/>
    </xf>
    <xf numFmtId="164" fontId="8" fillId="6" borderId="10" xfId="0" applyNumberFormat="1" applyFont="1" applyFill="1" applyBorder="1" applyAlignment="1" applyProtection="1">
      <alignment vertical="top"/>
    </xf>
    <xf numFmtId="0" fontId="7" fillId="0" borderId="10" xfId="0" applyFont="1" applyBorder="1" applyAlignment="1" applyProtection="1">
      <alignment horizontal="center" wrapText="1"/>
      <protection locked="0"/>
    </xf>
    <xf numFmtId="0" fontId="1" fillId="3" borderId="0" xfId="0" applyFont="1" applyFill="1" applyAlignment="1">
      <alignment horizontal="center" wrapText="1"/>
    </xf>
    <xf numFmtId="0" fontId="7" fillId="0" borderId="10" xfId="0" applyFont="1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top" wrapText="1"/>
    </xf>
    <xf numFmtId="0" fontId="7" fillId="8" borderId="10" xfId="0" applyFont="1" applyFill="1" applyBorder="1" applyAlignment="1" applyProtection="1">
      <alignment horizontal="center" vertical="top"/>
      <protection locked="0"/>
    </xf>
    <xf numFmtId="0" fontId="7" fillId="8" borderId="10" xfId="0" applyFont="1" applyFill="1" applyBorder="1" applyAlignment="1" applyProtection="1">
      <alignment wrapText="1"/>
      <protection locked="0"/>
    </xf>
    <xf numFmtId="0" fontId="8" fillId="0" borderId="10" xfId="0" applyFont="1" applyBorder="1" applyAlignment="1" applyProtection="1">
      <alignment horizontal="center" vertical="top"/>
      <protection locked="0"/>
    </xf>
    <xf numFmtId="0" fontId="8" fillId="0" borderId="10" xfId="0" applyFont="1" applyBorder="1" applyAlignment="1" applyProtection="1">
      <alignment horizontal="center" vertical="top"/>
    </xf>
    <xf numFmtId="0" fontId="0" fillId="3" borderId="0" xfId="0" applyFill="1" applyAlignment="1">
      <alignment wrapText="1"/>
    </xf>
    <xf numFmtId="0" fontId="9" fillId="7" borderId="11" xfId="0" applyFont="1" applyFill="1" applyBorder="1" applyAlignment="1" applyProtection="1">
      <alignment vertical="center" wrapText="1"/>
      <protection locked="0"/>
    </xf>
    <xf numFmtId="0" fontId="7" fillId="0" borderId="10" xfId="0" applyFont="1" applyBorder="1" applyAlignment="1"/>
    <xf numFmtId="0" fontId="7" fillId="8" borderId="10" xfId="0" applyFont="1" applyFill="1" applyBorder="1" applyAlignment="1"/>
    <xf numFmtId="0" fontId="8" fillId="0" borderId="10" xfId="0" applyFont="1" applyBorder="1" applyAlignment="1" applyProtection="1">
      <alignment vertical="top" wrapText="1"/>
    </xf>
    <xf numFmtId="0" fontId="0" fillId="0" borderId="0" xfId="0" applyFill="1" applyAlignment="1">
      <alignment wrapText="1"/>
    </xf>
    <xf numFmtId="0" fontId="7" fillId="0" borderId="10" xfId="0" applyFont="1" applyBorder="1" applyAlignment="1" applyProtection="1">
      <alignment vertical="top" wrapText="1"/>
      <protection locked="0"/>
    </xf>
    <xf numFmtId="164" fontId="7" fillId="6" borderId="10" xfId="0" applyNumberFormat="1" applyFont="1" applyFill="1" applyBorder="1" applyAlignment="1" applyProtection="1">
      <alignment vertical="top"/>
    </xf>
    <xf numFmtId="0" fontId="8" fillId="7" borderId="11" xfId="0" applyFont="1" applyFill="1" applyBorder="1" applyAlignment="1" applyProtection="1">
      <alignment vertical="center" wrapText="1"/>
      <protection locked="0"/>
    </xf>
    <xf numFmtId="0" fontId="0" fillId="0" borderId="10" xfId="0" applyBorder="1" applyAlignment="1"/>
    <xf numFmtId="0" fontId="7" fillId="7" borderId="11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horizontal="center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left" wrapText="1" indent="1"/>
    </xf>
    <xf numFmtId="164" fontId="0" fillId="0" borderId="0" xfId="0" applyNumberFormat="1" applyFill="1"/>
    <xf numFmtId="0" fontId="0" fillId="0" borderId="0" xfId="0" applyFill="1"/>
    <xf numFmtId="0" fontId="10" fillId="7" borderId="13" xfId="0" applyFont="1" applyFill="1" applyBorder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wrapText="1"/>
      <protection locked="0"/>
    </xf>
    <xf numFmtId="0" fontId="0" fillId="3" borderId="0" xfId="0" applyNumberFormat="1" applyFill="1" applyAlignment="1">
      <alignment horizontal="center" vertical="center" wrapText="1"/>
    </xf>
    <xf numFmtId="0" fontId="0" fillId="7" borderId="11" xfId="0" applyNumberFormat="1" applyFill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8" fillId="6" borderId="10" xfId="0" applyNumberFormat="1" applyFont="1" applyFill="1" applyBorder="1" applyAlignment="1" applyProtection="1">
      <alignment horizontal="center" vertical="center"/>
      <protection locked="0"/>
    </xf>
    <xf numFmtId="0" fontId="8" fillId="6" borderId="1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/>
      <protection locked="0"/>
    </xf>
    <xf numFmtId="0" fontId="12" fillId="0" borderId="10" xfId="0" applyFont="1" applyBorder="1" applyAlignment="1" applyProtection="1">
      <alignment vertical="top" wrapText="1"/>
      <protection locked="0"/>
    </xf>
    <xf numFmtId="49" fontId="8" fillId="0" borderId="10" xfId="0" applyNumberFormat="1" applyFont="1" applyFill="1" applyBorder="1"/>
    <xf numFmtId="49" fontId="7" fillId="8" borderId="10" xfId="0" applyNumberFormat="1" applyFont="1" applyFill="1" applyBorder="1" applyAlignment="1">
      <alignment horizontal="left"/>
    </xf>
    <xf numFmtId="49" fontId="7" fillId="8" borderId="10" xfId="0" applyNumberFormat="1" applyFont="1" applyFill="1" applyBorder="1" applyAlignment="1" applyProtection="1">
      <alignment horizontal="left"/>
    </xf>
    <xf numFmtId="49" fontId="7" fillId="8" borderId="10" xfId="0" applyNumberFormat="1" applyFont="1" applyFill="1" applyBorder="1" applyAlignment="1" applyProtection="1">
      <alignment horizontal="left" vertical="center"/>
    </xf>
    <xf numFmtId="49" fontId="7" fillId="8" borderId="10" xfId="0" applyNumberFormat="1" applyFont="1" applyFill="1" applyBorder="1" applyAlignment="1" applyProtection="1">
      <alignment horizontal="left"/>
      <protection locked="0"/>
    </xf>
    <xf numFmtId="0" fontId="7" fillId="8" borderId="10" xfId="0" applyFont="1" applyFill="1" applyBorder="1" applyAlignment="1">
      <alignment horizontal="left"/>
    </xf>
    <xf numFmtId="0" fontId="10" fillId="7" borderId="11" xfId="0" applyFont="1" applyFill="1" applyBorder="1" applyAlignment="1" applyProtection="1">
      <alignment horizontal="left" vertical="center"/>
      <protection locked="0"/>
    </xf>
    <xf numFmtId="0" fontId="7" fillId="8" borderId="10" xfId="0" applyFont="1" applyFill="1" applyBorder="1" applyAlignment="1" applyProtection="1">
      <alignment horizontal="left" vertical="top"/>
      <protection locked="0"/>
    </xf>
    <xf numFmtId="0" fontId="8" fillId="0" borderId="10" xfId="0" applyFont="1" applyBorder="1" applyAlignment="1" applyProtection="1">
      <alignment horizontal="left" vertical="top"/>
      <protection locked="0"/>
    </xf>
    <xf numFmtId="0" fontId="8" fillId="0" borderId="10" xfId="0" applyFont="1" applyBorder="1" applyAlignment="1" applyProtection="1">
      <alignment horizontal="left" vertical="top"/>
    </xf>
    <xf numFmtId="0" fontId="13" fillId="0" borderId="10" xfId="0" applyFont="1" applyBorder="1" applyAlignment="1" applyProtection="1">
      <alignment horizontal="center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0" fillId="9" borderId="0" xfId="0" applyFill="1" applyAlignment="1">
      <alignment wrapText="1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0" xfId="0" applyFont="1" applyFill="1" applyBorder="1" applyAlignment="1">
      <alignment wrapText="1"/>
    </xf>
    <xf numFmtId="0" fontId="0" fillId="9" borderId="10" xfId="0" applyFill="1" applyBorder="1" applyAlignment="1">
      <alignment vertical="top"/>
    </xf>
    <xf numFmtId="0" fontId="0" fillId="9" borderId="10" xfId="0" applyFill="1" applyBorder="1" applyAlignment="1">
      <alignment wrapText="1"/>
    </xf>
    <xf numFmtId="0" fontId="8" fillId="0" borderId="10" xfId="0" applyFont="1" applyBorder="1"/>
    <xf numFmtId="0" fontId="12" fillId="0" borderId="10" xfId="0" applyFont="1" applyBorder="1" applyAlignment="1" applyProtection="1">
      <alignment wrapText="1"/>
      <protection locked="0"/>
    </xf>
    <xf numFmtId="49" fontId="11" fillId="0" borderId="10" xfId="0" applyNumberFormat="1" applyFont="1" applyFill="1" applyBorder="1"/>
    <xf numFmtId="0" fontId="14" fillId="0" borderId="10" xfId="0" applyFont="1" applyBorder="1" applyAlignment="1" applyProtection="1">
      <alignment horizontal="center" vertical="top"/>
      <protection locked="0"/>
    </xf>
    <xf numFmtId="0" fontId="14" fillId="0" borderId="10" xfId="0" applyFont="1" applyBorder="1" applyAlignment="1" applyProtection="1">
      <alignment horizontal="left" vertical="top"/>
      <protection locked="0"/>
    </xf>
    <xf numFmtId="0" fontId="14" fillId="0" borderId="10" xfId="0" applyFont="1" applyBorder="1" applyAlignment="1" applyProtection="1">
      <alignment vertical="top" wrapText="1"/>
      <protection locked="0"/>
    </xf>
    <xf numFmtId="0" fontId="15" fillId="0" borderId="10" xfId="0" applyFont="1" applyBorder="1" applyAlignment="1" applyProtection="1">
      <alignment horizontal="center" vertical="top" wrapText="1"/>
      <protection locked="0"/>
    </xf>
    <xf numFmtId="164" fontId="14" fillId="6" borderId="10" xfId="0" applyNumberFormat="1" applyFont="1" applyFill="1" applyBorder="1" applyAlignment="1" applyProtection="1">
      <alignment vertical="top"/>
      <protection locked="0"/>
    </xf>
    <xf numFmtId="0" fontId="14" fillId="6" borderId="10" xfId="0" applyNumberFormat="1" applyFont="1" applyFill="1" applyBorder="1" applyAlignment="1" applyProtection="1">
      <alignment horizontal="center" vertical="center"/>
      <protection locked="0"/>
    </xf>
    <xf numFmtId="49" fontId="14" fillId="0" borderId="10" xfId="0" applyNumberFormat="1" applyFont="1" applyFill="1" applyBorder="1"/>
    <xf numFmtId="0" fontId="16" fillId="0" borderId="0" xfId="0" applyFont="1"/>
    <xf numFmtId="0" fontId="13" fillId="6" borderId="10" xfId="0" applyNumberFormat="1" applyFont="1" applyFill="1" applyBorder="1" applyAlignment="1" applyProtection="1">
      <alignment horizontal="center" vertical="center"/>
      <protection locked="0"/>
    </xf>
    <xf numFmtId="164" fontId="13" fillId="6" borderId="10" xfId="0" applyNumberFormat="1" applyFont="1" applyFill="1" applyBorder="1" applyAlignment="1" applyProtection="1">
      <alignment vertical="top"/>
      <protection locked="0"/>
    </xf>
    <xf numFmtId="49" fontId="8" fillId="0" borderId="10" xfId="0" applyNumberFormat="1" applyFont="1" applyFill="1" applyBorder="1" applyAlignment="1">
      <alignment vertical="top"/>
    </xf>
    <xf numFmtId="0" fontId="8" fillId="6" borderId="10" xfId="0" applyNumberFormat="1" applyFont="1" applyFill="1" applyBorder="1" applyAlignment="1" applyProtection="1">
      <alignment horizontal="center" vertical="top"/>
      <protection locked="0"/>
    </xf>
    <xf numFmtId="0" fontId="13" fillId="0" borderId="10" xfId="0" applyFont="1" applyBorder="1" applyAlignment="1" applyProtection="1">
      <alignment horizontal="center" vertical="top" wrapText="1"/>
      <protection locked="0"/>
    </xf>
    <xf numFmtId="0" fontId="17" fillId="0" borderId="10" xfId="0" applyFont="1" applyBorder="1" applyAlignment="1" applyProtection="1">
      <alignment vertical="top" wrapText="1"/>
      <protection locked="0"/>
    </xf>
    <xf numFmtId="0" fontId="18" fillId="0" borderId="10" xfId="0" applyFont="1" applyBorder="1" applyAlignment="1" applyProtection="1">
      <alignment vertical="top" wrapText="1"/>
      <protection locked="0"/>
    </xf>
    <xf numFmtId="0" fontId="6" fillId="0" borderId="0" xfId="0" applyFont="1" applyBorder="1" applyAlignment="1" applyProtection="1">
      <alignment horizontal="center" wrapText="1"/>
    </xf>
  </cellXfs>
  <cellStyles count="1">
    <cellStyle name="Standaard" xfId="0" builtinId="0"/>
  </cellStyles>
  <dxfs count="60"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colors>
    <mruColors>
      <color rgb="FFFFFFCC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66675</xdr:rowOff>
    </xdr:from>
    <xdr:to>
      <xdr:col>1</xdr:col>
      <xdr:colOff>1409700</xdr:colOff>
      <xdr:row>1</xdr:row>
      <xdr:rowOff>609600</xdr:rowOff>
    </xdr:to>
    <xdr:pic>
      <xdr:nvPicPr>
        <xdr:cNvPr id="45060" name="Picture 2" descr="LOGOKW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7049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</xdr:row>
      <xdr:rowOff>704850</xdr:rowOff>
    </xdr:from>
    <xdr:to>
      <xdr:col>2</xdr:col>
      <xdr:colOff>1104900</xdr:colOff>
      <xdr:row>1</xdr:row>
      <xdr:rowOff>704850</xdr:rowOff>
    </xdr:to>
    <xdr:sp macro="" textlink="">
      <xdr:nvSpPr>
        <xdr:cNvPr id="45061" name="Line 3"/>
        <xdr:cNvSpPr>
          <a:spLocks noChangeShapeType="1"/>
        </xdr:cNvSpPr>
      </xdr:nvSpPr>
      <xdr:spPr bwMode="auto">
        <a:xfrm>
          <a:off x="19050" y="704850"/>
          <a:ext cx="595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2">
    <tabColor rgb="FFFFFF00"/>
  </sheetPr>
  <dimension ref="A1:M187"/>
  <sheetViews>
    <sheetView tabSelected="1" topLeftCell="A2" zoomScaleNormal="100" workbookViewId="0">
      <pane ySplit="1" topLeftCell="A3" activePane="bottomLeft" state="frozenSplit"/>
      <selection activeCell="D138" sqref="D138"/>
      <selection pane="bottomLeft" activeCell="B14" sqref="B14"/>
    </sheetView>
  </sheetViews>
  <sheetFormatPr defaultColWidth="0" defaultRowHeight="12.75" x14ac:dyDescent="0.2"/>
  <cols>
    <col min="1" max="1" width="5.7109375" style="47" customWidth="1"/>
    <col min="2" max="2" width="9.7109375" style="47" customWidth="1"/>
    <col min="3" max="3" width="17.7109375" style="47" customWidth="1"/>
    <col min="4" max="5" width="35.7109375" style="80" customWidth="1"/>
    <col min="6" max="6" width="20.7109375" style="80" customWidth="1"/>
    <col min="7" max="7" width="21.7109375" style="80" customWidth="1"/>
    <col min="8" max="8" width="8.7109375" style="73" customWidth="1"/>
    <col min="9" max="9" width="13.7109375" style="80" customWidth="1"/>
    <col min="10" max="10" width="17.7109375" style="54" customWidth="1"/>
    <col min="11" max="11" width="9.7109375" style="54" customWidth="1"/>
    <col min="12" max="12" width="6.7109375" style="99" customWidth="1"/>
    <col min="13" max="13" width="46.7109375" style="14" customWidth="1"/>
  </cols>
  <sheetData>
    <row r="1" spans="1:13" hidden="1" x14ac:dyDescent="0.2"/>
    <row r="2" spans="1:13" ht="18.75" x14ac:dyDescent="0.2">
      <c r="A2" s="97" t="s">
        <v>124</v>
      </c>
      <c r="B2" s="113"/>
      <c r="C2" s="113"/>
      <c r="D2" s="81"/>
      <c r="E2" s="88"/>
      <c r="F2" s="88"/>
      <c r="G2" s="88"/>
      <c r="H2" s="90"/>
      <c r="I2" s="62"/>
      <c r="J2" s="62"/>
      <c r="K2" s="62"/>
      <c r="L2" s="100"/>
      <c r="M2" s="63"/>
    </row>
    <row r="3" spans="1:13" x14ac:dyDescent="0.2">
      <c r="A3" s="64"/>
      <c r="B3" s="64"/>
      <c r="C3" s="64"/>
      <c r="D3" s="82" t="s">
        <v>47</v>
      </c>
      <c r="E3" s="86"/>
      <c r="F3" s="89"/>
      <c r="G3" s="89"/>
      <c r="H3" s="91"/>
      <c r="I3" s="89"/>
      <c r="J3" s="66"/>
      <c r="K3" s="65"/>
      <c r="L3" s="101"/>
      <c r="M3" s="65"/>
    </row>
    <row r="4" spans="1:13" x14ac:dyDescent="0.2">
      <c r="A4" s="76" t="s">
        <v>31</v>
      </c>
      <c r="B4" s="114" t="s">
        <v>126</v>
      </c>
      <c r="C4" s="114" t="s">
        <v>128</v>
      </c>
      <c r="D4" s="77" t="s">
        <v>27</v>
      </c>
      <c r="E4" s="83" t="s">
        <v>28</v>
      </c>
      <c r="F4" s="112" t="s">
        <v>93</v>
      </c>
      <c r="G4" s="112" t="s">
        <v>125</v>
      </c>
      <c r="H4" s="108" t="s">
        <v>34</v>
      </c>
      <c r="I4" s="108" t="s">
        <v>29</v>
      </c>
      <c r="J4" s="109" t="s">
        <v>94</v>
      </c>
      <c r="K4" s="109" t="s">
        <v>32</v>
      </c>
      <c r="L4" s="110" t="s">
        <v>33</v>
      </c>
      <c r="M4" s="111" t="s">
        <v>96</v>
      </c>
    </row>
    <row r="5" spans="1:13" x14ac:dyDescent="0.2">
      <c r="A5" s="78">
        <v>1</v>
      </c>
      <c r="B5" s="115" t="s">
        <v>314</v>
      </c>
      <c r="C5" s="115"/>
      <c r="D5" s="67" t="s">
        <v>97</v>
      </c>
      <c r="E5" s="67" t="s">
        <v>51</v>
      </c>
      <c r="F5" s="67"/>
      <c r="G5" s="67" t="s">
        <v>36</v>
      </c>
      <c r="H5" s="72"/>
      <c r="I5" s="120" t="s">
        <v>133</v>
      </c>
      <c r="J5" s="68">
        <v>2500</v>
      </c>
      <c r="K5" s="68">
        <v>1500</v>
      </c>
      <c r="L5" s="102">
        <v>9</v>
      </c>
      <c r="M5" s="107" t="s">
        <v>98</v>
      </c>
    </row>
    <row r="6" spans="1:13" x14ac:dyDescent="0.2">
      <c r="A6" s="78">
        <v>1</v>
      </c>
      <c r="B6" s="115" t="s">
        <v>315</v>
      </c>
      <c r="C6" s="115"/>
      <c r="D6" s="70" t="s">
        <v>97</v>
      </c>
      <c r="E6" s="70" t="s">
        <v>50</v>
      </c>
      <c r="F6" s="70"/>
      <c r="G6" s="70" t="s">
        <v>36</v>
      </c>
      <c r="H6" s="74"/>
      <c r="I6" s="120" t="s">
        <v>132</v>
      </c>
      <c r="J6" s="69">
        <v>2200</v>
      </c>
      <c r="K6" s="69">
        <v>1500</v>
      </c>
      <c r="L6" s="102">
        <v>9</v>
      </c>
      <c r="M6" s="107" t="s">
        <v>98</v>
      </c>
    </row>
    <row r="7" spans="1:13" x14ac:dyDescent="0.2">
      <c r="A7" s="78">
        <v>1</v>
      </c>
      <c r="B7" s="115" t="s">
        <v>316</v>
      </c>
      <c r="C7" s="115"/>
      <c r="D7" s="67" t="s">
        <v>134</v>
      </c>
      <c r="E7" s="67" t="s">
        <v>53</v>
      </c>
      <c r="F7" s="67" t="s">
        <v>43</v>
      </c>
      <c r="G7" s="119"/>
      <c r="H7" s="72"/>
      <c r="I7" s="67" t="s">
        <v>52</v>
      </c>
      <c r="J7" s="68">
        <v>32000</v>
      </c>
      <c r="K7" s="68">
        <v>4000</v>
      </c>
      <c r="L7" s="102">
        <v>8</v>
      </c>
      <c r="M7" s="107" t="s">
        <v>98</v>
      </c>
    </row>
    <row r="8" spans="1:13" x14ac:dyDescent="0.2">
      <c r="A8" s="78">
        <v>1</v>
      </c>
      <c r="B8" s="115" t="s">
        <v>317</v>
      </c>
      <c r="C8" s="115"/>
      <c r="D8" s="67" t="s">
        <v>42</v>
      </c>
      <c r="E8" s="120" t="s">
        <v>137</v>
      </c>
      <c r="F8" s="67" t="s">
        <v>37</v>
      </c>
      <c r="G8" s="67"/>
      <c r="H8" s="72"/>
      <c r="I8" s="67" t="s">
        <v>159</v>
      </c>
      <c r="J8" s="68">
        <v>650</v>
      </c>
      <c r="K8" s="68">
        <v>50</v>
      </c>
      <c r="L8" s="105" t="s">
        <v>39</v>
      </c>
      <c r="M8" s="107" t="s">
        <v>99</v>
      </c>
    </row>
    <row r="9" spans="1:13" x14ac:dyDescent="0.2">
      <c r="A9" s="78">
        <v>1</v>
      </c>
      <c r="B9" s="115" t="s">
        <v>318</v>
      </c>
      <c r="C9" s="115"/>
      <c r="D9" s="67" t="s">
        <v>135</v>
      </c>
      <c r="E9" s="120" t="s">
        <v>136</v>
      </c>
      <c r="F9" s="67"/>
      <c r="G9" s="67"/>
      <c r="H9" s="72"/>
      <c r="I9" s="67" t="s">
        <v>141</v>
      </c>
      <c r="J9" s="68"/>
      <c r="K9" s="68"/>
      <c r="L9" s="105"/>
      <c r="M9" s="107"/>
    </row>
    <row r="10" spans="1:13" x14ac:dyDescent="0.2">
      <c r="A10" s="78">
        <v>1</v>
      </c>
      <c r="B10" s="115" t="s">
        <v>319</v>
      </c>
      <c r="C10" s="115"/>
      <c r="D10" s="67" t="s">
        <v>135</v>
      </c>
      <c r="E10" s="120" t="s">
        <v>138</v>
      </c>
      <c r="F10" s="67"/>
      <c r="G10" s="67"/>
      <c r="H10" s="72"/>
      <c r="I10" s="67" t="s">
        <v>142</v>
      </c>
      <c r="J10" s="68"/>
      <c r="K10" s="68"/>
      <c r="L10" s="105"/>
      <c r="M10" s="107"/>
    </row>
    <row r="11" spans="1:13" x14ac:dyDescent="0.2">
      <c r="A11" s="78">
        <v>1</v>
      </c>
      <c r="B11" s="115" t="s">
        <v>320</v>
      </c>
      <c r="C11" s="115"/>
      <c r="D11" s="67" t="s">
        <v>135</v>
      </c>
      <c r="E11" s="120" t="s">
        <v>88</v>
      </c>
      <c r="F11" s="67"/>
      <c r="G11" s="67"/>
      <c r="H11" s="72"/>
      <c r="I11" s="67" t="s">
        <v>143</v>
      </c>
      <c r="J11" s="68"/>
      <c r="K11" s="68"/>
      <c r="L11" s="105"/>
      <c r="M11" s="107"/>
    </row>
    <row r="12" spans="1:13" x14ac:dyDescent="0.2">
      <c r="A12" s="78">
        <v>1</v>
      </c>
      <c r="B12" s="115" t="s">
        <v>321</v>
      </c>
      <c r="C12" s="115"/>
      <c r="D12" s="67" t="s">
        <v>135</v>
      </c>
      <c r="E12" s="120" t="s">
        <v>139</v>
      </c>
      <c r="F12" s="67" t="s">
        <v>140</v>
      </c>
      <c r="G12" s="67"/>
      <c r="H12" s="72"/>
      <c r="I12" s="67" t="s">
        <v>144</v>
      </c>
      <c r="J12" s="68"/>
      <c r="K12" s="68"/>
      <c r="L12" s="105"/>
      <c r="M12" s="107"/>
    </row>
    <row r="13" spans="1:13" ht="12.75" customHeight="1" x14ac:dyDescent="0.2">
      <c r="A13" s="78">
        <v>1</v>
      </c>
      <c r="B13" s="115" t="s">
        <v>127</v>
      </c>
      <c r="C13" s="115"/>
      <c r="D13" s="67" t="s">
        <v>55</v>
      </c>
      <c r="E13" s="120" t="s">
        <v>145</v>
      </c>
      <c r="F13" s="67"/>
      <c r="G13" s="67" t="s">
        <v>54</v>
      </c>
      <c r="H13" s="72"/>
      <c r="I13" s="120" t="s">
        <v>157</v>
      </c>
      <c r="J13" s="68">
        <v>750</v>
      </c>
      <c r="K13" s="68">
        <v>20</v>
      </c>
      <c r="L13" s="105" t="s">
        <v>39</v>
      </c>
      <c r="M13" s="107" t="s">
        <v>99</v>
      </c>
    </row>
    <row r="14" spans="1:13" ht="12.75" customHeight="1" x14ac:dyDescent="0.2">
      <c r="A14" s="78">
        <v>1</v>
      </c>
      <c r="B14" s="115"/>
      <c r="C14" s="115"/>
      <c r="D14" s="67" t="s">
        <v>103</v>
      </c>
      <c r="E14" s="120" t="s">
        <v>146</v>
      </c>
      <c r="F14" s="67"/>
      <c r="G14" s="67" t="s">
        <v>58</v>
      </c>
      <c r="H14" s="72"/>
      <c r="I14" s="120" t="s">
        <v>158</v>
      </c>
      <c r="J14" s="68">
        <v>1000</v>
      </c>
      <c r="K14" s="68">
        <v>500</v>
      </c>
      <c r="L14" s="102">
        <v>8</v>
      </c>
      <c r="M14" s="107" t="s">
        <v>98</v>
      </c>
    </row>
    <row r="15" spans="1:13" x14ac:dyDescent="0.2">
      <c r="A15" s="78">
        <v>1</v>
      </c>
      <c r="B15" s="122"/>
      <c r="C15" s="115"/>
      <c r="D15" s="70" t="s">
        <v>100</v>
      </c>
      <c r="E15" s="120" t="s">
        <v>147</v>
      </c>
      <c r="F15" s="70"/>
      <c r="G15" s="70" t="s">
        <v>35</v>
      </c>
      <c r="H15" s="74"/>
      <c r="I15" s="124" t="s">
        <v>154</v>
      </c>
      <c r="J15" s="69">
        <v>500</v>
      </c>
      <c r="K15" s="69">
        <v>20</v>
      </c>
      <c r="L15" s="102">
        <v>7</v>
      </c>
      <c r="M15" s="107" t="s">
        <v>101</v>
      </c>
    </row>
    <row r="16" spans="1:13" x14ac:dyDescent="0.2">
      <c r="A16" s="78">
        <v>1</v>
      </c>
      <c r="B16" s="122"/>
      <c r="C16" s="115"/>
      <c r="D16" s="70" t="s">
        <v>100</v>
      </c>
      <c r="E16" s="120"/>
      <c r="F16" s="70"/>
      <c r="G16" s="70" t="s">
        <v>35</v>
      </c>
      <c r="H16" s="74"/>
      <c r="I16" s="124" t="s">
        <v>154</v>
      </c>
      <c r="J16" s="69">
        <v>500</v>
      </c>
      <c r="K16" s="69">
        <v>20</v>
      </c>
      <c r="L16" s="102">
        <v>7</v>
      </c>
      <c r="M16" s="107" t="s">
        <v>101</v>
      </c>
    </row>
    <row r="17" spans="1:13" x14ac:dyDescent="0.2">
      <c r="A17" s="78">
        <v>1</v>
      </c>
      <c r="B17" s="122"/>
      <c r="C17" s="115"/>
      <c r="D17" s="70" t="s">
        <v>100</v>
      </c>
      <c r="E17" s="120"/>
      <c r="F17" s="70"/>
      <c r="G17" s="70" t="s">
        <v>35</v>
      </c>
      <c r="H17" s="74"/>
      <c r="I17" s="124" t="s">
        <v>155</v>
      </c>
      <c r="J17" s="69">
        <v>500</v>
      </c>
      <c r="K17" s="69">
        <v>20</v>
      </c>
      <c r="L17" s="102">
        <v>7</v>
      </c>
      <c r="M17" s="107" t="s">
        <v>101</v>
      </c>
    </row>
    <row r="18" spans="1:13" x14ac:dyDescent="0.2">
      <c r="A18" s="78">
        <v>1</v>
      </c>
      <c r="B18" s="122"/>
      <c r="C18" s="115"/>
      <c r="D18" s="70" t="s">
        <v>100</v>
      </c>
      <c r="E18" s="120" t="s">
        <v>148</v>
      </c>
      <c r="F18" s="70"/>
      <c r="G18" s="70" t="s">
        <v>35</v>
      </c>
      <c r="H18" s="74"/>
      <c r="I18" s="124" t="s">
        <v>155</v>
      </c>
      <c r="J18" s="69">
        <v>500</v>
      </c>
      <c r="K18" s="69">
        <v>20</v>
      </c>
      <c r="L18" s="102">
        <v>7</v>
      </c>
      <c r="M18" s="107" t="s">
        <v>101</v>
      </c>
    </row>
    <row r="19" spans="1:13" x14ac:dyDescent="0.2">
      <c r="A19" s="78">
        <v>1</v>
      </c>
      <c r="B19" s="122"/>
      <c r="C19" s="115"/>
      <c r="D19" s="70" t="s">
        <v>100</v>
      </c>
      <c r="E19" s="120" t="s">
        <v>149</v>
      </c>
      <c r="F19" s="70"/>
      <c r="G19" s="70" t="s">
        <v>35</v>
      </c>
      <c r="H19" s="74" t="s">
        <v>95</v>
      </c>
      <c r="I19" s="124" t="s">
        <v>154</v>
      </c>
      <c r="J19" s="69">
        <v>500</v>
      </c>
      <c r="K19" s="69">
        <v>20</v>
      </c>
      <c r="L19" s="102">
        <v>7</v>
      </c>
      <c r="M19" s="107" t="s">
        <v>101</v>
      </c>
    </row>
    <row r="20" spans="1:13" x14ac:dyDescent="0.2">
      <c r="A20" s="78">
        <v>1</v>
      </c>
      <c r="B20" s="122"/>
      <c r="C20" s="115"/>
      <c r="D20" s="70" t="s">
        <v>100</v>
      </c>
      <c r="E20" s="120" t="s">
        <v>150</v>
      </c>
      <c r="F20" s="70"/>
      <c r="G20" s="70" t="s">
        <v>35</v>
      </c>
      <c r="H20" s="74"/>
      <c r="I20" s="124" t="s">
        <v>154</v>
      </c>
      <c r="J20" s="69">
        <v>500</v>
      </c>
      <c r="K20" s="69">
        <v>20</v>
      </c>
      <c r="L20" s="102">
        <v>7</v>
      </c>
      <c r="M20" s="107" t="s">
        <v>101</v>
      </c>
    </row>
    <row r="21" spans="1:13" x14ac:dyDescent="0.2">
      <c r="A21" s="78">
        <v>1</v>
      </c>
      <c r="B21" s="122"/>
      <c r="C21" s="115"/>
      <c r="D21" s="70" t="s">
        <v>100</v>
      </c>
      <c r="E21" s="120"/>
      <c r="F21" s="70"/>
      <c r="G21" s="70" t="s">
        <v>35</v>
      </c>
      <c r="H21" s="74"/>
      <c r="I21" s="124" t="s">
        <v>154</v>
      </c>
      <c r="J21" s="69">
        <v>500</v>
      </c>
      <c r="K21" s="69">
        <v>20</v>
      </c>
      <c r="L21" s="102">
        <v>7</v>
      </c>
      <c r="M21" s="107" t="s">
        <v>101</v>
      </c>
    </row>
    <row r="22" spans="1:13" x14ac:dyDescent="0.2">
      <c r="A22" s="78">
        <v>1</v>
      </c>
      <c r="B22" s="122"/>
      <c r="C22" s="115"/>
      <c r="D22" s="70" t="s">
        <v>100</v>
      </c>
      <c r="E22" s="120" t="s">
        <v>151</v>
      </c>
      <c r="F22" s="70"/>
      <c r="G22" s="70" t="s">
        <v>35</v>
      </c>
      <c r="H22" s="74"/>
      <c r="I22" s="124" t="s">
        <v>156</v>
      </c>
      <c r="J22" s="69">
        <v>500</v>
      </c>
      <c r="K22" s="69">
        <v>20</v>
      </c>
      <c r="L22" s="102">
        <v>7</v>
      </c>
      <c r="M22" s="107" t="s">
        <v>101</v>
      </c>
    </row>
    <row r="23" spans="1:13" x14ac:dyDescent="0.2">
      <c r="A23" s="78">
        <v>1</v>
      </c>
      <c r="B23" s="122"/>
      <c r="C23" s="115"/>
      <c r="D23" s="70" t="s">
        <v>100</v>
      </c>
      <c r="E23" s="120" t="s">
        <v>152</v>
      </c>
      <c r="F23" s="70"/>
      <c r="G23" s="70" t="s">
        <v>35</v>
      </c>
      <c r="H23" s="74"/>
      <c r="I23" s="124" t="s">
        <v>156</v>
      </c>
      <c r="J23" s="69">
        <v>500</v>
      </c>
      <c r="K23" s="69">
        <v>20</v>
      </c>
      <c r="L23" s="102">
        <v>7</v>
      </c>
      <c r="M23" s="107" t="s">
        <v>101</v>
      </c>
    </row>
    <row r="24" spans="1:13" x14ac:dyDescent="0.2">
      <c r="A24" s="78">
        <v>1</v>
      </c>
      <c r="B24" s="122"/>
      <c r="C24" s="115"/>
      <c r="D24" s="70" t="s">
        <v>100</v>
      </c>
      <c r="E24" s="120" t="s">
        <v>153</v>
      </c>
      <c r="F24" s="70"/>
      <c r="G24" s="70" t="s">
        <v>35</v>
      </c>
      <c r="H24" s="74"/>
      <c r="I24" s="124" t="s">
        <v>154</v>
      </c>
      <c r="J24" s="69">
        <v>500</v>
      </c>
      <c r="K24" s="69">
        <v>20</v>
      </c>
      <c r="L24" s="102">
        <v>7</v>
      </c>
      <c r="M24" s="107" t="s">
        <v>101</v>
      </c>
    </row>
    <row r="25" spans="1:13" x14ac:dyDescent="0.2">
      <c r="A25" s="78">
        <v>1</v>
      </c>
      <c r="B25" s="122"/>
      <c r="C25" s="115"/>
      <c r="D25" s="70" t="s">
        <v>100</v>
      </c>
      <c r="E25" s="120"/>
      <c r="F25" s="70"/>
      <c r="G25" s="70" t="s">
        <v>35</v>
      </c>
      <c r="H25" s="74"/>
      <c r="I25" s="124" t="s">
        <v>154</v>
      </c>
      <c r="J25" s="69">
        <v>500</v>
      </c>
      <c r="K25" s="69">
        <v>20</v>
      </c>
      <c r="L25" s="102">
        <v>7</v>
      </c>
      <c r="M25" s="107" t="s">
        <v>101</v>
      </c>
    </row>
    <row r="26" spans="1:13" x14ac:dyDescent="0.2">
      <c r="A26" s="78">
        <v>1</v>
      </c>
      <c r="B26" s="122"/>
      <c r="C26" s="115"/>
      <c r="D26" s="70" t="s">
        <v>100</v>
      </c>
      <c r="E26" s="120"/>
      <c r="F26" s="70"/>
      <c r="G26" s="70" t="s">
        <v>35</v>
      </c>
      <c r="H26" s="74"/>
      <c r="I26" s="124" t="s">
        <v>154</v>
      </c>
      <c r="J26" s="69">
        <v>500</v>
      </c>
      <c r="K26" s="69">
        <v>20</v>
      </c>
      <c r="L26" s="102">
        <v>7</v>
      </c>
      <c r="M26" s="107" t="s">
        <v>101</v>
      </c>
    </row>
    <row r="27" spans="1:13" x14ac:dyDescent="0.2">
      <c r="A27" s="78">
        <v>1</v>
      </c>
      <c r="B27" s="122"/>
      <c r="C27" s="115"/>
      <c r="D27" s="67" t="s">
        <v>102</v>
      </c>
      <c r="E27" s="67" t="s">
        <v>56</v>
      </c>
      <c r="F27" s="67" t="s">
        <v>43</v>
      </c>
      <c r="G27" s="123"/>
      <c r="H27" s="72"/>
      <c r="I27" s="67" t="s">
        <v>57</v>
      </c>
      <c r="J27" s="68">
        <v>60000</v>
      </c>
      <c r="K27" s="68">
        <v>8000</v>
      </c>
      <c r="L27" s="102">
        <v>7</v>
      </c>
      <c r="M27" s="107" t="s">
        <v>101</v>
      </c>
    </row>
    <row r="28" spans="1:13" x14ac:dyDescent="0.2">
      <c r="A28" s="78">
        <v>1</v>
      </c>
      <c r="B28" s="122"/>
      <c r="C28" s="115"/>
      <c r="D28" s="67" t="s">
        <v>104</v>
      </c>
      <c r="E28" s="67" t="s">
        <v>160</v>
      </c>
      <c r="F28" s="67" t="s">
        <v>165</v>
      </c>
      <c r="G28" s="123"/>
      <c r="H28" s="72"/>
      <c r="I28" s="125" t="s">
        <v>166</v>
      </c>
      <c r="J28" s="68">
        <v>3000</v>
      </c>
      <c r="K28" s="68">
        <v>400</v>
      </c>
      <c r="L28" s="102">
        <v>7</v>
      </c>
      <c r="M28" s="107" t="s">
        <v>105</v>
      </c>
    </row>
    <row r="29" spans="1:13" x14ac:dyDescent="0.2">
      <c r="A29" s="78">
        <v>1</v>
      </c>
      <c r="B29" s="122"/>
      <c r="C29" s="115"/>
      <c r="D29" s="67" t="s">
        <v>104</v>
      </c>
      <c r="E29" s="67" t="s">
        <v>161</v>
      </c>
      <c r="F29" s="67" t="s">
        <v>165</v>
      </c>
      <c r="G29" s="123"/>
      <c r="H29" s="72"/>
      <c r="I29" s="125" t="s">
        <v>166</v>
      </c>
      <c r="J29" s="68">
        <v>3000</v>
      </c>
      <c r="K29" s="68">
        <v>400</v>
      </c>
      <c r="L29" s="102">
        <v>7</v>
      </c>
      <c r="M29" s="107" t="s">
        <v>105</v>
      </c>
    </row>
    <row r="30" spans="1:13" x14ac:dyDescent="0.2">
      <c r="A30" s="78">
        <v>1</v>
      </c>
      <c r="B30" s="122"/>
      <c r="C30" s="115"/>
      <c r="D30" s="67" t="s">
        <v>104</v>
      </c>
      <c r="E30" s="67" t="s">
        <v>162</v>
      </c>
      <c r="F30" s="67" t="s">
        <v>165</v>
      </c>
      <c r="G30" s="123"/>
      <c r="H30" s="72"/>
      <c r="I30" s="125" t="s">
        <v>166</v>
      </c>
      <c r="J30" s="68">
        <v>3000</v>
      </c>
      <c r="K30" s="68">
        <v>400</v>
      </c>
      <c r="L30" s="102">
        <v>7</v>
      </c>
      <c r="M30" s="107" t="s">
        <v>105</v>
      </c>
    </row>
    <row r="31" spans="1:13" x14ac:dyDescent="0.2">
      <c r="A31" s="78">
        <v>1</v>
      </c>
      <c r="B31" s="122"/>
      <c r="C31" s="115"/>
      <c r="D31" s="67" t="s">
        <v>104</v>
      </c>
      <c r="E31" s="67" t="s">
        <v>163</v>
      </c>
      <c r="F31" s="67" t="s">
        <v>165</v>
      </c>
      <c r="G31" s="123"/>
      <c r="H31" s="72"/>
      <c r="I31" s="125" t="s">
        <v>166</v>
      </c>
      <c r="J31" s="68">
        <v>3000</v>
      </c>
      <c r="K31" s="68">
        <v>400</v>
      </c>
      <c r="L31" s="102">
        <v>7</v>
      </c>
      <c r="M31" s="107" t="s">
        <v>105</v>
      </c>
    </row>
    <row r="32" spans="1:13" x14ac:dyDescent="0.2">
      <c r="A32" s="78">
        <v>1</v>
      </c>
      <c r="B32" s="122"/>
      <c r="C32" s="115"/>
      <c r="D32" s="67" t="s">
        <v>104</v>
      </c>
      <c r="E32" s="67" t="s">
        <v>164</v>
      </c>
      <c r="F32" s="67" t="s">
        <v>165</v>
      </c>
      <c r="G32" s="98" t="s">
        <v>95</v>
      </c>
      <c r="H32" s="72"/>
      <c r="I32" s="125" t="s">
        <v>166</v>
      </c>
      <c r="J32" s="68" t="s">
        <v>39</v>
      </c>
      <c r="K32" s="68" t="s">
        <v>39</v>
      </c>
      <c r="L32" s="102">
        <v>7</v>
      </c>
      <c r="M32" s="107" t="s">
        <v>105</v>
      </c>
    </row>
    <row r="33" spans="1:13" x14ac:dyDescent="0.2">
      <c r="A33" s="78">
        <v>1</v>
      </c>
      <c r="B33" s="115"/>
      <c r="C33" s="115"/>
      <c r="D33" s="67" t="s">
        <v>106</v>
      </c>
      <c r="E33" s="120" t="s">
        <v>167</v>
      </c>
      <c r="F33" s="67"/>
      <c r="G33" s="67" t="s">
        <v>59</v>
      </c>
      <c r="H33" s="72"/>
      <c r="I33" s="67" t="s">
        <v>168</v>
      </c>
      <c r="J33" s="68">
        <v>700</v>
      </c>
      <c r="K33" s="68">
        <v>20</v>
      </c>
      <c r="L33" s="102">
        <v>7</v>
      </c>
      <c r="M33" s="107" t="s">
        <v>101</v>
      </c>
    </row>
    <row r="34" spans="1:13" x14ac:dyDescent="0.2">
      <c r="A34" s="78">
        <v>1</v>
      </c>
      <c r="B34" s="115"/>
      <c r="C34" s="115"/>
      <c r="D34" s="70" t="s">
        <v>107</v>
      </c>
      <c r="E34" s="70" t="s">
        <v>169</v>
      </c>
      <c r="F34" s="70"/>
      <c r="G34" s="70" t="s">
        <v>180</v>
      </c>
      <c r="H34" s="74"/>
      <c r="I34" s="70" t="s">
        <v>156</v>
      </c>
      <c r="J34" s="69">
        <v>250</v>
      </c>
      <c r="K34" s="69">
        <v>50</v>
      </c>
      <c r="L34" s="102">
        <v>7</v>
      </c>
      <c r="M34" s="107" t="s">
        <v>108</v>
      </c>
    </row>
    <row r="35" spans="1:13" x14ac:dyDescent="0.2">
      <c r="A35" s="78">
        <v>1</v>
      </c>
      <c r="B35" s="115"/>
      <c r="C35" s="115"/>
      <c r="D35" s="70" t="s">
        <v>107</v>
      </c>
      <c r="E35" s="70"/>
      <c r="F35" s="70"/>
      <c r="G35" s="70" t="s">
        <v>180</v>
      </c>
      <c r="H35" s="74"/>
      <c r="I35" s="70" t="s">
        <v>156</v>
      </c>
      <c r="J35" s="69">
        <v>250</v>
      </c>
      <c r="K35" s="69">
        <v>50</v>
      </c>
      <c r="L35" s="102">
        <v>7</v>
      </c>
      <c r="M35" s="107" t="s">
        <v>108</v>
      </c>
    </row>
    <row r="36" spans="1:13" x14ac:dyDescent="0.2">
      <c r="A36" s="78">
        <v>1</v>
      </c>
      <c r="B36" s="115"/>
      <c r="C36" s="115"/>
      <c r="D36" s="70" t="s">
        <v>107</v>
      </c>
      <c r="E36" s="70" t="s">
        <v>170</v>
      </c>
      <c r="F36" s="70"/>
      <c r="G36" s="70" t="s">
        <v>180</v>
      </c>
      <c r="H36" s="74"/>
      <c r="I36" s="70" t="s">
        <v>156</v>
      </c>
      <c r="J36" s="69">
        <v>250</v>
      </c>
      <c r="K36" s="69">
        <v>50</v>
      </c>
      <c r="L36" s="102">
        <v>7</v>
      </c>
      <c r="M36" s="107" t="s">
        <v>108</v>
      </c>
    </row>
    <row r="37" spans="1:13" x14ac:dyDescent="0.2">
      <c r="A37" s="78">
        <v>1</v>
      </c>
      <c r="B37" s="115"/>
      <c r="C37" s="115"/>
      <c r="D37" s="70" t="s">
        <v>107</v>
      </c>
      <c r="E37" s="70" t="s">
        <v>171</v>
      </c>
      <c r="F37" s="70"/>
      <c r="G37" s="70" t="s">
        <v>180</v>
      </c>
      <c r="H37" s="74"/>
      <c r="I37" s="70" t="s">
        <v>156</v>
      </c>
      <c r="J37" s="69">
        <v>250</v>
      </c>
      <c r="K37" s="69">
        <v>50</v>
      </c>
      <c r="L37" s="102">
        <v>7</v>
      </c>
      <c r="M37" s="107" t="s">
        <v>108</v>
      </c>
    </row>
    <row r="38" spans="1:13" x14ac:dyDescent="0.2">
      <c r="A38" s="78">
        <v>1</v>
      </c>
      <c r="B38" s="115"/>
      <c r="C38" s="115"/>
      <c r="D38" s="70" t="s">
        <v>107</v>
      </c>
      <c r="E38" s="70" t="s">
        <v>172</v>
      </c>
      <c r="F38" s="70"/>
      <c r="G38" s="70" t="s">
        <v>180</v>
      </c>
      <c r="H38" s="74"/>
      <c r="I38" s="70" t="s">
        <v>156</v>
      </c>
      <c r="J38" s="69">
        <v>250</v>
      </c>
      <c r="K38" s="69">
        <v>50</v>
      </c>
      <c r="L38" s="102">
        <v>7</v>
      </c>
      <c r="M38" s="107" t="s">
        <v>108</v>
      </c>
    </row>
    <row r="39" spans="1:13" x14ac:dyDescent="0.2">
      <c r="A39" s="78">
        <v>1</v>
      </c>
      <c r="B39" s="115"/>
      <c r="C39" s="115"/>
      <c r="D39" s="70" t="s">
        <v>107</v>
      </c>
      <c r="E39" s="70" t="s">
        <v>173</v>
      </c>
      <c r="F39" s="70"/>
      <c r="G39" s="70" t="s">
        <v>180</v>
      </c>
      <c r="H39" s="74"/>
      <c r="I39" s="70" t="s">
        <v>156</v>
      </c>
      <c r="J39" s="69">
        <v>250</v>
      </c>
      <c r="K39" s="69">
        <v>50</v>
      </c>
      <c r="L39" s="102">
        <v>7</v>
      </c>
      <c r="M39" s="107" t="s">
        <v>108</v>
      </c>
    </row>
    <row r="40" spans="1:13" x14ac:dyDescent="0.2">
      <c r="A40" s="78">
        <v>1</v>
      </c>
      <c r="B40" s="115"/>
      <c r="C40" s="115"/>
      <c r="D40" s="70" t="s">
        <v>107</v>
      </c>
      <c r="E40" s="70" t="s">
        <v>174</v>
      </c>
      <c r="F40" s="70"/>
      <c r="G40" s="70" t="s">
        <v>180</v>
      </c>
      <c r="H40" s="74"/>
      <c r="I40" s="70" t="s">
        <v>156</v>
      </c>
      <c r="J40" s="69">
        <v>250</v>
      </c>
      <c r="K40" s="69">
        <v>50</v>
      </c>
      <c r="L40" s="102">
        <v>7</v>
      </c>
      <c r="M40" s="107" t="s">
        <v>108</v>
      </c>
    </row>
    <row r="41" spans="1:13" x14ac:dyDescent="0.2">
      <c r="A41" s="78">
        <v>1</v>
      </c>
      <c r="B41" s="115"/>
      <c r="C41" s="115"/>
      <c r="D41" s="70" t="s">
        <v>107</v>
      </c>
      <c r="E41" s="70" t="s">
        <v>175</v>
      </c>
      <c r="F41" s="70"/>
      <c r="G41" s="70" t="s">
        <v>180</v>
      </c>
      <c r="H41" s="74"/>
      <c r="I41" s="70" t="s">
        <v>156</v>
      </c>
      <c r="J41" s="69">
        <v>250</v>
      </c>
      <c r="K41" s="69">
        <v>50</v>
      </c>
      <c r="L41" s="102">
        <v>7</v>
      </c>
      <c r="M41" s="107" t="s">
        <v>108</v>
      </c>
    </row>
    <row r="42" spans="1:13" x14ac:dyDescent="0.2">
      <c r="A42" s="78">
        <v>1</v>
      </c>
      <c r="B42" s="115"/>
      <c r="C42" s="115"/>
      <c r="D42" s="70" t="s">
        <v>107</v>
      </c>
      <c r="E42" s="70" t="s">
        <v>176</v>
      </c>
      <c r="F42" s="70"/>
      <c r="G42" s="70" t="s">
        <v>180</v>
      </c>
      <c r="H42" s="74"/>
      <c r="I42" s="70" t="s">
        <v>156</v>
      </c>
      <c r="J42" s="69">
        <v>250</v>
      </c>
      <c r="K42" s="69">
        <v>50</v>
      </c>
      <c r="L42" s="102">
        <v>7</v>
      </c>
      <c r="M42" s="107" t="s">
        <v>108</v>
      </c>
    </row>
    <row r="43" spans="1:13" x14ac:dyDescent="0.2">
      <c r="A43" s="78">
        <v>1</v>
      </c>
      <c r="B43" s="115"/>
      <c r="C43" s="115"/>
      <c r="D43" s="70" t="s">
        <v>107</v>
      </c>
      <c r="E43" s="70" t="s">
        <v>177</v>
      </c>
      <c r="F43" s="70"/>
      <c r="G43" s="70" t="s">
        <v>180</v>
      </c>
      <c r="H43" s="74"/>
      <c r="I43" s="70" t="s">
        <v>156</v>
      </c>
      <c r="J43" s="69">
        <v>250</v>
      </c>
      <c r="K43" s="69">
        <v>50</v>
      </c>
      <c r="L43" s="102">
        <v>7</v>
      </c>
      <c r="M43" s="107" t="s">
        <v>108</v>
      </c>
    </row>
    <row r="44" spans="1:13" x14ac:dyDescent="0.2">
      <c r="A44" s="78">
        <v>1</v>
      </c>
      <c r="B44" s="115"/>
      <c r="C44" s="115"/>
      <c r="D44" s="70" t="s">
        <v>107</v>
      </c>
      <c r="E44" s="70" t="s">
        <v>178</v>
      </c>
      <c r="F44" s="70"/>
      <c r="G44" s="70" t="s">
        <v>180</v>
      </c>
      <c r="H44" s="74"/>
      <c r="I44" s="70" t="s">
        <v>156</v>
      </c>
      <c r="J44" s="69">
        <v>250</v>
      </c>
      <c r="K44" s="69">
        <v>50</v>
      </c>
      <c r="L44" s="102">
        <v>7</v>
      </c>
      <c r="M44" s="107" t="s">
        <v>108</v>
      </c>
    </row>
    <row r="45" spans="1:13" x14ac:dyDescent="0.2">
      <c r="A45" s="78">
        <v>1</v>
      </c>
      <c r="B45" s="115"/>
      <c r="C45" s="115"/>
      <c r="D45" s="70" t="s">
        <v>107</v>
      </c>
      <c r="E45" s="70"/>
      <c r="F45" s="70"/>
      <c r="G45" s="70" t="s">
        <v>180</v>
      </c>
      <c r="H45" s="74"/>
      <c r="I45" s="70" t="s">
        <v>156</v>
      </c>
      <c r="J45" s="69">
        <v>250</v>
      </c>
      <c r="K45" s="69">
        <v>50</v>
      </c>
      <c r="L45" s="102">
        <v>7</v>
      </c>
      <c r="M45" s="107" t="s">
        <v>108</v>
      </c>
    </row>
    <row r="46" spans="1:13" x14ac:dyDescent="0.2">
      <c r="A46" s="78">
        <v>1</v>
      </c>
      <c r="B46" s="115"/>
      <c r="C46" s="115"/>
      <c r="D46" s="70" t="s">
        <v>107</v>
      </c>
      <c r="E46" s="70" t="s">
        <v>179</v>
      </c>
      <c r="F46" s="70"/>
      <c r="G46" s="70" t="s">
        <v>180</v>
      </c>
      <c r="H46" s="74"/>
      <c r="I46" s="70" t="s">
        <v>156</v>
      </c>
      <c r="J46" s="69">
        <v>250</v>
      </c>
      <c r="K46" s="69">
        <v>50</v>
      </c>
      <c r="L46" s="102">
        <v>7</v>
      </c>
      <c r="M46" s="107" t="s">
        <v>108</v>
      </c>
    </row>
    <row r="47" spans="1:13" s="134" customFormat="1" x14ac:dyDescent="0.2">
      <c r="A47" s="127">
        <v>1</v>
      </c>
      <c r="B47" s="128"/>
      <c r="C47" s="128"/>
      <c r="D47" s="129" t="s">
        <v>61</v>
      </c>
      <c r="E47" s="129" t="s">
        <v>60</v>
      </c>
      <c r="F47" s="129" t="s">
        <v>30</v>
      </c>
      <c r="G47" s="129" t="s">
        <v>95</v>
      </c>
      <c r="H47" s="130"/>
      <c r="I47" s="129" t="s">
        <v>181</v>
      </c>
      <c r="J47" s="131">
        <v>300</v>
      </c>
      <c r="K47" s="131">
        <v>20</v>
      </c>
      <c r="L47" s="132" t="s">
        <v>39</v>
      </c>
      <c r="M47" s="133" t="s">
        <v>109</v>
      </c>
    </row>
    <row r="48" spans="1:13" s="134" customFormat="1" ht="22.5" x14ac:dyDescent="0.2">
      <c r="A48" s="78">
        <v>1</v>
      </c>
      <c r="B48" s="115"/>
      <c r="C48" s="115"/>
      <c r="D48" s="70" t="s">
        <v>186</v>
      </c>
      <c r="E48" s="70" t="s">
        <v>182</v>
      </c>
      <c r="F48" s="106" t="s">
        <v>183</v>
      </c>
      <c r="G48" s="70"/>
      <c r="H48" s="74" t="s">
        <v>38</v>
      </c>
      <c r="I48" s="70"/>
      <c r="J48" s="69"/>
      <c r="K48" s="69"/>
      <c r="L48" s="102"/>
      <c r="M48" s="107"/>
    </row>
    <row r="49" spans="1:13" s="134" customFormat="1" ht="22.5" x14ac:dyDescent="0.2">
      <c r="A49" s="78">
        <v>1</v>
      </c>
      <c r="B49" s="115"/>
      <c r="C49" s="115"/>
      <c r="D49" s="70" t="s">
        <v>186</v>
      </c>
      <c r="E49" s="70" t="s">
        <v>184</v>
      </c>
      <c r="F49" s="106" t="s">
        <v>185</v>
      </c>
      <c r="G49" s="70"/>
      <c r="H49" s="74" t="s">
        <v>38</v>
      </c>
      <c r="I49" s="70"/>
      <c r="J49" s="69"/>
      <c r="K49" s="69"/>
      <c r="L49" s="102"/>
      <c r="M49" s="107"/>
    </row>
    <row r="50" spans="1:13" x14ac:dyDescent="0.2">
      <c r="A50" s="78">
        <v>1</v>
      </c>
      <c r="B50" s="115"/>
      <c r="C50" s="115"/>
      <c r="D50" s="70" t="s">
        <v>110</v>
      </c>
      <c r="E50" s="70" t="s">
        <v>188</v>
      </c>
      <c r="F50" s="70"/>
      <c r="G50" s="70" t="s">
        <v>36</v>
      </c>
      <c r="H50" s="74"/>
      <c r="I50" s="70" t="s">
        <v>187</v>
      </c>
      <c r="J50" s="69">
        <v>500</v>
      </c>
      <c r="K50" s="69">
        <v>100</v>
      </c>
      <c r="L50" s="102">
        <v>7</v>
      </c>
      <c r="M50" s="107" t="s">
        <v>98</v>
      </c>
    </row>
    <row r="51" spans="1:13" x14ac:dyDescent="0.2">
      <c r="A51" s="78">
        <v>1</v>
      </c>
      <c r="B51" s="115"/>
      <c r="C51" s="115"/>
      <c r="D51" s="70" t="s">
        <v>110</v>
      </c>
      <c r="E51" s="70" t="s">
        <v>189</v>
      </c>
      <c r="F51" s="70"/>
      <c r="G51" s="70" t="s">
        <v>199</v>
      </c>
      <c r="H51" s="74"/>
      <c r="I51" s="70" t="s">
        <v>187</v>
      </c>
      <c r="J51" s="69">
        <v>500</v>
      </c>
      <c r="K51" s="69">
        <v>100</v>
      </c>
      <c r="L51" s="102">
        <v>7</v>
      </c>
      <c r="M51" s="107" t="s">
        <v>98</v>
      </c>
    </row>
    <row r="52" spans="1:13" x14ac:dyDescent="0.2">
      <c r="A52" s="78">
        <v>1</v>
      </c>
      <c r="B52" s="115"/>
      <c r="C52" s="115"/>
      <c r="D52" s="70" t="s">
        <v>110</v>
      </c>
      <c r="E52" s="70" t="s">
        <v>190</v>
      </c>
      <c r="F52" s="70"/>
      <c r="G52" s="70" t="s">
        <v>36</v>
      </c>
      <c r="H52" s="74"/>
      <c r="I52" s="70" t="s">
        <v>187</v>
      </c>
      <c r="J52" s="69">
        <v>500</v>
      </c>
      <c r="K52" s="69">
        <v>100</v>
      </c>
      <c r="L52" s="102">
        <v>7</v>
      </c>
      <c r="M52" s="107" t="s">
        <v>98</v>
      </c>
    </row>
    <row r="53" spans="1:13" x14ac:dyDescent="0.2">
      <c r="A53" s="78">
        <v>1</v>
      </c>
      <c r="B53" s="115"/>
      <c r="C53" s="115"/>
      <c r="D53" s="70" t="s">
        <v>110</v>
      </c>
      <c r="E53" s="70" t="s">
        <v>191</v>
      </c>
      <c r="F53" s="70"/>
      <c r="G53" s="70" t="s">
        <v>36</v>
      </c>
      <c r="H53" s="74"/>
      <c r="I53" s="70" t="s">
        <v>187</v>
      </c>
      <c r="J53" s="69">
        <v>500</v>
      </c>
      <c r="K53" s="69">
        <v>100</v>
      </c>
      <c r="L53" s="102">
        <v>7</v>
      </c>
      <c r="M53" s="107" t="s">
        <v>98</v>
      </c>
    </row>
    <row r="54" spans="1:13" x14ac:dyDescent="0.2">
      <c r="A54" s="78">
        <v>1</v>
      </c>
      <c r="B54" s="115"/>
      <c r="C54" s="115"/>
      <c r="D54" s="70" t="s">
        <v>110</v>
      </c>
      <c r="E54" s="70" t="s">
        <v>192</v>
      </c>
      <c r="F54" s="70"/>
      <c r="G54" s="70" t="s">
        <v>200</v>
      </c>
      <c r="H54" s="74"/>
      <c r="I54" s="70" t="s">
        <v>187</v>
      </c>
      <c r="J54" s="69">
        <v>500</v>
      </c>
      <c r="K54" s="69">
        <v>100</v>
      </c>
      <c r="L54" s="102">
        <v>7</v>
      </c>
      <c r="M54" s="107" t="s">
        <v>98</v>
      </c>
    </row>
    <row r="55" spans="1:13" x14ac:dyDescent="0.2">
      <c r="A55" s="78">
        <v>1</v>
      </c>
      <c r="B55" s="115"/>
      <c r="C55" s="115"/>
      <c r="D55" s="70" t="s">
        <v>110</v>
      </c>
      <c r="E55" s="70" t="s">
        <v>193</v>
      </c>
      <c r="F55" s="70"/>
      <c r="G55" s="70" t="s">
        <v>201</v>
      </c>
      <c r="H55" s="74"/>
      <c r="I55" s="70" t="s">
        <v>187</v>
      </c>
      <c r="J55" s="69">
        <v>500</v>
      </c>
      <c r="K55" s="69">
        <v>100</v>
      </c>
      <c r="L55" s="102">
        <v>7</v>
      </c>
      <c r="M55" s="107" t="s">
        <v>98</v>
      </c>
    </row>
    <row r="56" spans="1:13" x14ac:dyDescent="0.2">
      <c r="A56" s="78">
        <v>1</v>
      </c>
      <c r="B56" s="115"/>
      <c r="C56" s="115"/>
      <c r="D56" s="70" t="s">
        <v>110</v>
      </c>
      <c r="E56" s="70" t="s">
        <v>194</v>
      </c>
      <c r="F56" s="70"/>
      <c r="G56" s="70" t="s">
        <v>202</v>
      </c>
      <c r="H56" s="74"/>
      <c r="I56" s="70" t="s">
        <v>187</v>
      </c>
      <c r="J56" s="69">
        <v>500</v>
      </c>
      <c r="K56" s="69">
        <v>100</v>
      </c>
      <c r="L56" s="102">
        <v>7</v>
      </c>
      <c r="M56" s="107" t="s">
        <v>98</v>
      </c>
    </row>
    <row r="57" spans="1:13" x14ac:dyDescent="0.2">
      <c r="A57" s="78">
        <v>1</v>
      </c>
      <c r="B57" s="115"/>
      <c r="C57" s="115"/>
      <c r="D57" s="70" t="s">
        <v>110</v>
      </c>
      <c r="E57" s="70" t="s">
        <v>195</v>
      </c>
      <c r="F57" s="70"/>
      <c r="G57" s="70" t="s">
        <v>203</v>
      </c>
      <c r="H57" s="74"/>
      <c r="I57" s="70" t="s">
        <v>187</v>
      </c>
      <c r="J57" s="69">
        <v>500</v>
      </c>
      <c r="K57" s="69">
        <v>100</v>
      </c>
      <c r="L57" s="102">
        <v>7</v>
      </c>
      <c r="M57" s="107" t="s">
        <v>98</v>
      </c>
    </row>
    <row r="58" spans="1:13" x14ac:dyDescent="0.2">
      <c r="A58" s="78">
        <v>1</v>
      </c>
      <c r="B58" s="115"/>
      <c r="C58" s="115"/>
      <c r="D58" s="70" t="s">
        <v>110</v>
      </c>
      <c r="E58" s="70" t="s">
        <v>196</v>
      </c>
      <c r="F58" s="70"/>
      <c r="G58" s="70" t="s">
        <v>36</v>
      </c>
      <c r="H58" s="74"/>
      <c r="I58" s="70" t="s">
        <v>187</v>
      </c>
      <c r="J58" s="69">
        <v>500</v>
      </c>
      <c r="K58" s="69">
        <v>100</v>
      </c>
      <c r="L58" s="102">
        <v>7</v>
      </c>
      <c r="M58" s="107" t="s">
        <v>98</v>
      </c>
    </row>
    <row r="59" spans="1:13" x14ac:dyDescent="0.2">
      <c r="A59" s="78">
        <v>1</v>
      </c>
      <c r="B59" s="115"/>
      <c r="C59" s="115"/>
      <c r="D59" s="70" t="s">
        <v>110</v>
      </c>
      <c r="E59" s="70" t="s">
        <v>197</v>
      </c>
      <c r="F59" s="70"/>
      <c r="G59" s="70" t="s">
        <v>36</v>
      </c>
      <c r="H59" s="74"/>
      <c r="I59" s="70" t="s">
        <v>187</v>
      </c>
      <c r="J59" s="69">
        <v>500</v>
      </c>
      <c r="K59" s="69">
        <v>100</v>
      </c>
      <c r="L59" s="102">
        <v>7</v>
      </c>
      <c r="M59" s="107" t="s">
        <v>98</v>
      </c>
    </row>
    <row r="60" spans="1:13" x14ac:dyDescent="0.2">
      <c r="A60" s="78">
        <v>1</v>
      </c>
      <c r="B60" s="115"/>
      <c r="C60" s="115"/>
      <c r="D60" s="70" t="s">
        <v>110</v>
      </c>
      <c r="E60" s="70" t="s">
        <v>198</v>
      </c>
      <c r="F60" s="70"/>
      <c r="G60" s="70" t="s">
        <v>36</v>
      </c>
      <c r="H60" s="74"/>
      <c r="I60" s="70" t="s">
        <v>187</v>
      </c>
      <c r="J60" s="69">
        <v>500</v>
      </c>
      <c r="K60" s="69">
        <v>100</v>
      </c>
      <c r="L60" s="102">
        <v>7</v>
      </c>
      <c r="M60" s="107" t="s">
        <v>98</v>
      </c>
    </row>
    <row r="61" spans="1:13" x14ac:dyDescent="0.2">
      <c r="A61" s="78">
        <v>1</v>
      </c>
      <c r="B61" s="115"/>
      <c r="C61" s="115" t="s">
        <v>204</v>
      </c>
      <c r="D61" s="70" t="s">
        <v>205</v>
      </c>
      <c r="E61" s="70" t="s">
        <v>206</v>
      </c>
      <c r="F61" s="70" t="s">
        <v>207</v>
      </c>
      <c r="G61" s="70"/>
      <c r="H61" s="74" t="s">
        <v>38</v>
      </c>
      <c r="I61" s="70" t="s">
        <v>208</v>
      </c>
      <c r="J61" s="136" t="s">
        <v>39</v>
      </c>
      <c r="K61" s="69"/>
      <c r="L61" s="102"/>
      <c r="M61" s="107"/>
    </row>
    <row r="62" spans="1:13" x14ac:dyDescent="0.2">
      <c r="A62" s="78">
        <v>1</v>
      </c>
      <c r="B62" s="115"/>
      <c r="C62" s="115"/>
      <c r="D62" s="70" t="s">
        <v>64</v>
      </c>
      <c r="E62" s="70" t="s">
        <v>62</v>
      </c>
      <c r="F62" s="70" t="s">
        <v>63</v>
      </c>
      <c r="G62" s="70" t="s">
        <v>95</v>
      </c>
      <c r="H62" s="74"/>
      <c r="I62" s="70" t="s">
        <v>209</v>
      </c>
      <c r="J62" s="69">
        <v>400</v>
      </c>
      <c r="K62" s="69">
        <v>25</v>
      </c>
      <c r="L62" s="135" t="s">
        <v>39</v>
      </c>
      <c r="M62" s="107" t="s">
        <v>109</v>
      </c>
    </row>
    <row r="63" spans="1:13" x14ac:dyDescent="0.2">
      <c r="A63" s="78">
        <v>1</v>
      </c>
      <c r="B63" s="115"/>
      <c r="C63" s="115"/>
      <c r="D63" s="70" t="s">
        <v>111</v>
      </c>
      <c r="E63" s="117" t="s">
        <v>39</v>
      </c>
      <c r="F63" s="70"/>
      <c r="G63" s="70" t="s">
        <v>210</v>
      </c>
      <c r="H63" s="74"/>
      <c r="I63" s="70" t="s">
        <v>65</v>
      </c>
      <c r="J63" s="69">
        <v>1650</v>
      </c>
      <c r="K63" s="69">
        <v>150</v>
      </c>
      <c r="L63" s="102">
        <v>8</v>
      </c>
      <c r="M63" s="107" t="s">
        <v>98</v>
      </c>
    </row>
    <row r="64" spans="1:13" ht="12.75" customHeight="1" x14ac:dyDescent="0.2">
      <c r="A64" s="78">
        <v>1</v>
      </c>
      <c r="B64" s="115"/>
      <c r="C64" s="115"/>
      <c r="D64" s="70" t="s">
        <v>112</v>
      </c>
      <c r="E64" s="70" t="s">
        <v>66</v>
      </c>
      <c r="F64" s="70" t="s">
        <v>130</v>
      </c>
      <c r="G64" s="119"/>
      <c r="H64" s="74"/>
      <c r="I64" s="118" t="s">
        <v>129</v>
      </c>
      <c r="J64" s="69">
        <v>2000</v>
      </c>
      <c r="K64" s="69">
        <v>150</v>
      </c>
      <c r="L64" s="102">
        <v>7</v>
      </c>
      <c r="M64" s="107" t="s">
        <v>101</v>
      </c>
    </row>
    <row r="65" spans="1:13" x14ac:dyDescent="0.2">
      <c r="A65" s="78">
        <v>1</v>
      </c>
      <c r="B65" s="115"/>
      <c r="C65" s="115"/>
      <c r="D65" s="70" t="s">
        <v>113</v>
      </c>
      <c r="E65" s="120" t="s">
        <v>212</v>
      </c>
      <c r="F65" s="70"/>
      <c r="G65" s="70" t="s">
        <v>35</v>
      </c>
      <c r="H65" s="74"/>
      <c r="I65" s="70" t="s">
        <v>211</v>
      </c>
      <c r="J65" s="69">
        <v>500</v>
      </c>
      <c r="K65" s="69">
        <v>20</v>
      </c>
      <c r="L65" s="102">
        <v>6</v>
      </c>
      <c r="M65" s="107" t="s">
        <v>101</v>
      </c>
    </row>
    <row r="66" spans="1:13" x14ac:dyDescent="0.2">
      <c r="A66" s="78">
        <v>1</v>
      </c>
      <c r="B66" s="115"/>
      <c r="C66" s="115"/>
      <c r="D66" s="70" t="s">
        <v>113</v>
      </c>
      <c r="E66" s="120" t="s">
        <v>213</v>
      </c>
      <c r="F66" s="70"/>
      <c r="G66" s="70" t="s">
        <v>35</v>
      </c>
      <c r="H66" s="74"/>
      <c r="I66" s="70" t="s">
        <v>211</v>
      </c>
      <c r="J66" s="69">
        <v>500</v>
      </c>
      <c r="K66" s="69">
        <v>20</v>
      </c>
      <c r="L66" s="102">
        <v>6</v>
      </c>
      <c r="M66" s="107" t="s">
        <v>101</v>
      </c>
    </row>
    <row r="67" spans="1:13" x14ac:dyDescent="0.2">
      <c r="A67" s="78">
        <v>1</v>
      </c>
      <c r="B67" s="115"/>
      <c r="C67" s="115"/>
      <c r="D67" s="70" t="s">
        <v>113</v>
      </c>
      <c r="E67" s="120" t="s">
        <v>214</v>
      </c>
      <c r="F67" s="70"/>
      <c r="G67" s="70" t="s">
        <v>35</v>
      </c>
      <c r="H67" s="74"/>
      <c r="I67" s="70" t="s">
        <v>211</v>
      </c>
      <c r="J67" s="69">
        <v>500</v>
      </c>
      <c r="K67" s="69">
        <v>20</v>
      </c>
      <c r="L67" s="102">
        <v>6</v>
      </c>
      <c r="M67" s="107" t="s">
        <v>101</v>
      </c>
    </row>
    <row r="68" spans="1:13" x14ac:dyDescent="0.2">
      <c r="A68" s="78">
        <v>1</v>
      </c>
      <c r="B68" s="115"/>
      <c r="C68" s="115"/>
      <c r="D68" s="70" t="s">
        <v>113</v>
      </c>
      <c r="E68" s="120" t="s">
        <v>215</v>
      </c>
      <c r="F68" s="70"/>
      <c r="G68" s="70" t="s">
        <v>35</v>
      </c>
      <c r="H68" s="74"/>
      <c r="I68" s="70" t="s">
        <v>211</v>
      </c>
      <c r="J68" s="69">
        <v>500</v>
      </c>
      <c r="K68" s="69">
        <v>20</v>
      </c>
      <c r="L68" s="102">
        <v>6</v>
      </c>
      <c r="M68" s="107" t="s">
        <v>101</v>
      </c>
    </row>
    <row r="69" spans="1:13" x14ac:dyDescent="0.2">
      <c r="A69" s="78">
        <v>1</v>
      </c>
      <c r="B69" s="115"/>
      <c r="C69" s="115"/>
      <c r="D69" s="70" t="s">
        <v>113</v>
      </c>
      <c r="E69" s="120" t="s">
        <v>216</v>
      </c>
      <c r="F69" s="70"/>
      <c r="G69" s="70" t="s">
        <v>35</v>
      </c>
      <c r="H69" s="74"/>
      <c r="I69" s="70" t="s">
        <v>211</v>
      </c>
      <c r="J69" s="69">
        <v>500</v>
      </c>
      <c r="K69" s="69">
        <v>20</v>
      </c>
      <c r="L69" s="102">
        <v>6</v>
      </c>
      <c r="M69" s="107" t="s">
        <v>101</v>
      </c>
    </row>
    <row r="70" spans="1:13" x14ac:dyDescent="0.2">
      <c r="A70" s="78">
        <v>1</v>
      </c>
      <c r="B70" s="115"/>
      <c r="C70" s="115"/>
      <c r="D70" s="70" t="s">
        <v>113</v>
      </c>
      <c r="E70" s="120"/>
      <c r="F70" s="70"/>
      <c r="G70" s="70" t="s">
        <v>35</v>
      </c>
      <c r="H70" s="74"/>
      <c r="I70" s="70" t="s">
        <v>211</v>
      </c>
      <c r="J70" s="69">
        <v>500</v>
      </c>
      <c r="K70" s="69">
        <v>20</v>
      </c>
      <c r="L70" s="102">
        <v>6</v>
      </c>
      <c r="M70" s="107" t="s">
        <v>101</v>
      </c>
    </row>
    <row r="71" spans="1:13" x14ac:dyDescent="0.2">
      <c r="A71" s="78">
        <v>1</v>
      </c>
      <c r="B71" s="115"/>
      <c r="C71" s="115"/>
      <c r="D71" s="70" t="s">
        <v>224</v>
      </c>
      <c r="E71" s="70" t="s">
        <v>67</v>
      </c>
      <c r="F71" s="70"/>
      <c r="G71" s="70" t="s">
        <v>71</v>
      </c>
      <c r="H71" s="74"/>
      <c r="I71" s="70" t="s">
        <v>220</v>
      </c>
      <c r="J71" s="69">
        <v>500</v>
      </c>
      <c r="K71" s="69">
        <v>100</v>
      </c>
      <c r="L71" s="102">
        <v>7</v>
      </c>
      <c r="M71" s="107"/>
    </row>
    <row r="72" spans="1:13" x14ac:dyDescent="0.2">
      <c r="A72" s="78">
        <v>1</v>
      </c>
      <c r="B72" s="115"/>
      <c r="C72" s="115"/>
      <c r="D72" s="70" t="s">
        <v>224</v>
      </c>
      <c r="E72" s="70" t="s">
        <v>68</v>
      </c>
      <c r="F72" s="70"/>
      <c r="G72" s="70" t="s">
        <v>71</v>
      </c>
      <c r="H72" s="74"/>
      <c r="I72" s="70" t="s">
        <v>221</v>
      </c>
      <c r="J72" s="69">
        <v>500</v>
      </c>
      <c r="K72" s="69">
        <v>100</v>
      </c>
      <c r="L72" s="102">
        <v>7</v>
      </c>
      <c r="M72" s="107"/>
    </row>
    <row r="73" spans="1:13" x14ac:dyDescent="0.2">
      <c r="A73" s="78">
        <v>1</v>
      </c>
      <c r="B73" s="115"/>
      <c r="C73" s="115"/>
      <c r="D73" s="70" t="s">
        <v>224</v>
      </c>
      <c r="E73" s="70" t="s">
        <v>217</v>
      </c>
      <c r="F73" s="70"/>
      <c r="G73" s="70" t="s">
        <v>72</v>
      </c>
      <c r="H73" s="74"/>
      <c r="I73" s="70" t="s">
        <v>222</v>
      </c>
      <c r="J73" s="69">
        <v>300</v>
      </c>
      <c r="K73" s="69">
        <v>100</v>
      </c>
      <c r="L73" s="102">
        <v>7</v>
      </c>
      <c r="M73" s="107"/>
    </row>
    <row r="74" spans="1:13" x14ac:dyDescent="0.2">
      <c r="A74" s="78">
        <v>1</v>
      </c>
      <c r="B74" s="115"/>
      <c r="C74" s="115"/>
      <c r="D74" s="70" t="s">
        <v>224</v>
      </c>
      <c r="E74" s="70" t="s">
        <v>69</v>
      </c>
      <c r="F74" s="70"/>
      <c r="G74" s="70" t="s">
        <v>72</v>
      </c>
      <c r="H74" s="74"/>
      <c r="I74" s="70" t="s">
        <v>221</v>
      </c>
      <c r="J74" s="69">
        <v>350</v>
      </c>
      <c r="K74" s="69">
        <v>100</v>
      </c>
      <c r="L74" s="102">
        <v>7</v>
      </c>
      <c r="M74" s="107"/>
    </row>
    <row r="75" spans="1:13" x14ac:dyDescent="0.2">
      <c r="A75" s="78">
        <v>1</v>
      </c>
      <c r="B75" s="115"/>
      <c r="C75" s="115"/>
      <c r="D75" s="70" t="s">
        <v>224</v>
      </c>
      <c r="E75" s="70" t="s">
        <v>70</v>
      </c>
      <c r="F75" s="70"/>
      <c r="G75" s="70" t="s">
        <v>73</v>
      </c>
      <c r="H75" s="74"/>
      <c r="I75" s="70" t="s">
        <v>223</v>
      </c>
      <c r="J75" s="69">
        <v>550</v>
      </c>
      <c r="K75" s="69">
        <v>100</v>
      </c>
      <c r="L75" s="102">
        <v>7</v>
      </c>
      <c r="M75" s="107"/>
    </row>
    <row r="76" spans="1:13" x14ac:dyDescent="0.2">
      <c r="A76" s="78">
        <v>1</v>
      </c>
      <c r="B76" s="115"/>
      <c r="C76" s="115"/>
      <c r="D76" s="70" t="s">
        <v>224</v>
      </c>
      <c r="E76" s="70" t="s">
        <v>218</v>
      </c>
      <c r="F76" s="70"/>
      <c r="G76" s="70" t="s">
        <v>219</v>
      </c>
      <c r="H76" s="74"/>
      <c r="I76" s="70" t="s">
        <v>220</v>
      </c>
      <c r="J76" s="69"/>
      <c r="K76" s="69"/>
      <c r="L76" s="102"/>
      <c r="M76" s="107"/>
    </row>
    <row r="77" spans="1:13" ht="22.5" x14ac:dyDescent="0.2">
      <c r="A77" s="78">
        <v>2</v>
      </c>
      <c r="B77" s="115"/>
      <c r="C77" s="115"/>
      <c r="D77" s="70" t="s">
        <v>48</v>
      </c>
      <c r="E77" s="106" t="s">
        <v>225</v>
      </c>
      <c r="F77" s="70"/>
      <c r="G77" s="70"/>
      <c r="H77" s="74" t="s">
        <v>38</v>
      </c>
      <c r="I77" s="70"/>
      <c r="J77" s="69">
        <v>10000</v>
      </c>
      <c r="K77" s="69"/>
      <c r="L77" s="102"/>
      <c r="M77" s="126" t="s">
        <v>114</v>
      </c>
    </row>
    <row r="78" spans="1:13" ht="112.5" x14ac:dyDescent="0.2">
      <c r="A78" s="78">
        <v>9</v>
      </c>
      <c r="B78" s="115"/>
      <c r="C78" s="115"/>
      <c r="D78" s="70" t="s">
        <v>49</v>
      </c>
      <c r="E78" s="106" t="s">
        <v>131</v>
      </c>
      <c r="F78" s="70"/>
      <c r="G78" s="70"/>
      <c r="H78" s="74" t="s">
        <v>40</v>
      </c>
      <c r="I78" s="70" t="s">
        <v>226</v>
      </c>
      <c r="J78" s="69">
        <v>108000</v>
      </c>
      <c r="K78" s="69">
        <v>18000</v>
      </c>
      <c r="L78" s="138">
        <v>7</v>
      </c>
      <c r="M78" s="137" t="s">
        <v>98</v>
      </c>
    </row>
    <row r="79" spans="1:13" x14ac:dyDescent="0.2">
      <c r="A79" s="78">
        <v>1</v>
      </c>
      <c r="B79" s="115"/>
      <c r="C79" s="115"/>
      <c r="D79" s="70" t="s">
        <v>227</v>
      </c>
      <c r="E79" s="70" t="s">
        <v>75</v>
      </c>
      <c r="F79" s="70"/>
      <c r="G79" s="70" t="s">
        <v>41</v>
      </c>
      <c r="H79" s="74"/>
      <c r="I79" s="70" t="s">
        <v>74</v>
      </c>
      <c r="J79" s="69">
        <v>550</v>
      </c>
      <c r="K79" s="69">
        <v>50</v>
      </c>
      <c r="L79" s="102" t="s">
        <v>39</v>
      </c>
      <c r="M79" s="107" t="s">
        <v>101</v>
      </c>
    </row>
    <row r="80" spans="1:13" x14ac:dyDescent="0.2">
      <c r="A80" s="78">
        <v>1</v>
      </c>
      <c r="B80" s="115"/>
      <c r="C80" s="115"/>
      <c r="D80" s="70" t="s">
        <v>115</v>
      </c>
      <c r="E80" s="70" t="s">
        <v>76</v>
      </c>
      <c r="F80" s="70"/>
      <c r="G80" s="70" t="s">
        <v>35</v>
      </c>
      <c r="H80" s="74"/>
      <c r="I80" s="70" t="s">
        <v>229</v>
      </c>
      <c r="J80" s="69">
        <v>400</v>
      </c>
      <c r="K80" s="69">
        <v>100</v>
      </c>
      <c r="L80" s="102">
        <v>8</v>
      </c>
      <c r="M80" s="107" t="s">
        <v>98</v>
      </c>
    </row>
    <row r="81" spans="1:13" x14ac:dyDescent="0.2">
      <c r="A81" s="78">
        <v>1</v>
      </c>
      <c r="B81" s="115"/>
      <c r="C81" s="115"/>
      <c r="D81" s="70" t="s">
        <v>115</v>
      </c>
      <c r="E81" s="70" t="s">
        <v>77</v>
      </c>
      <c r="F81" s="70"/>
      <c r="G81" s="70" t="s">
        <v>35</v>
      </c>
      <c r="H81" s="74"/>
      <c r="I81" s="70" t="s">
        <v>228</v>
      </c>
      <c r="J81" s="69">
        <v>450</v>
      </c>
      <c r="K81" s="69">
        <v>100</v>
      </c>
      <c r="L81" s="102">
        <v>8</v>
      </c>
      <c r="M81" s="107" t="s">
        <v>98</v>
      </c>
    </row>
    <row r="82" spans="1:13" ht="12.75" customHeight="1" x14ac:dyDescent="0.2">
      <c r="A82" s="78">
        <v>1</v>
      </c>
      <c r="B82" s="115"/>
      <c r="C82" s="115"/>
      <c r="D82" s="70" t="s">
        <v>44</v>
      </c>
      <c r="E82" s="70" t="s">
        <v>230</v>
      </c>
      <c r="F82" s="70" t="s">
        <v>233</v>
      </c>
      <c r="G82" s="70" t="s">
        <v>95</v>
      </c>
      <c r="H82" s="74"/>
      <c r="I82" s="70" t="s">
        <v>234</v>
      </c>
      <c r="J82" s="69">
        <v>500</v>
      </c>
      <c r="K82" s="69">
        <v>50</v>
      </c>
      <c r="L82" s="102">
        <v>6</v>
      </c>
      <c r="M82" s="107" t="s">
        <v>101</v>
      </c>
    </row>
    <row r="83" spans="1:13" ht="12.75" customHeight="1" x14ac:dyDescent="0.2">
      <c r="A83" s="78">
        <v>1</v>
      </c>
      <c r="B83" s="115"/>
      <c r="C83" s="115"/>
      <c r="D83" s="70" t="s">
        <v>44</v>
      </c>
      <c r="E83" s="70" t="s">
        <v>231</v>
      </c>
      <c r="F83" s="70" t="s">
        <v>233</v>
      </c>
      <c r="G83" s="70" t="s">
        <v>95</v>
      </c>
      <c r="H83" s="74"/>
      <c r="I83" s="70" t="s">
        <v>39</v>
      </c>
      <c r="J83" s="69">
        <v>500</v>
      </c>
      <c r="K83" s="69">
        <v>50</v>
      </c>
      <c r="L83" s="102">
        <v>6</v>
      </c>
      <c r="M83" s="107" t="s">
        <v>101</v>
      </c>
    </row>
    <row r="84" spans="1:13" ht="12.75" customHeight="1" x14ac:dyDescent="0.2">
      <c r="A84" s="78">
        <v>1</v>
      </c>
      <c r="B84" s="115"/>
      <c r="C84" s="115"/>
      <c r="D84" s="70" t="s">
        <v>44</v>
      </c>
      <c r="E84" s="70" t="s">
        <v>232</v>
      </c>
      <c r="F84" s="70" t="s">
        <v>233</v>
      </c>
      <c r="G84" s="70" t="s">
        <v>95</v>
      </c>
      <c r="H84" s="74"/>
      <c r="I84" s="70" t="s">
        <v>236</v>
      </c>
      <c r="J84" s="69">
        <v>500</v>
      </c>
      <c r="K84" s="69">
        <v>50</v>
      </c>
      <c r="L84" s="102">
        <v>6</v>
      </c>
      <c r="M84" s="107" t="s">
        <v>101</v>
      </c>
    </row>
    <row r="85" spans="1:13" ht="12.75" customHeight="1" x14ac:dyDescent="0.2">
      <c r="A85" s="78">
        <v>1</v>
      </c>
      <c r="B85" s="115"/>
      <c r="C85" s="115"/>
      <c r="D85" s="70" t="s">
        <v>44</v>
      </c>
      <c r="E85" s="70" t="s">
        <v>232</v>
      </c>
      <c r="F85" s="70" t="s">
        <v>233</v>
      </c>
      <c r="G85" s="70" t="s">
        <v>95</v>
      </c>
      <c r="H85" s="74"/>
      <c r="I85" s="70" t="s">
        <v>237</v>
      </c>
      <c r="J85" s="69">
        <v>500</v>
      </c>
      <c r="K85" s="69">
        <v>50</v>
      </c>
      <c r="L85" s="102">
        <v>6</v>
      </c>
      <c r="M85" s="107" t="s">
        <v>101</v>
      </c>
    </row>
    <row r="86" spans="1:13" ht="12.75" customHeight="1" x14ac:dyDescent="0.2">
      <c r="A86" s="78">
        <v>1</v>
      </c>
      <c r="B86" s="115"/>
      <c r="C86" s="115"/>
      <c r="D86" s="70" t="s">
        <v>44</v>
      </c>
      <c r="E86" s="70" t="s">
        <v>78</v>
      </c>
      <c r="F86" s="70" t="s">
        <v>233</v>
      </c>
      <c r="G86" s="70" t="s">
        <v>95</v>
      </c>
      <c r="H86" s="74"/>
      <c r="I86" s="70" t="s">
        <v>235</v>
      </c>
      <c r="J86" s="69">
        <v>500</v>
      </c>
      <c r="K86" s="69">
        <v>50</v>
      </c>
      <c r="L86" s="102">
        <v>6</v>
      </c>
      <c r="M86" s="107" t="s">
        <v>101</v>
      </c>
    </row>
    <row r="87" spans="1:13" ht="12.75" customHeight="1" x14ac:dyDescent="0.2">
      <c r="A87" s="78">
        <v>1</v>
      </c>
      <c r="B87" s="115"/>
      <c r="C87" s="115"/>
      <c r="D87" s="106" t="s">
        <v>118</v>
      </c>
      <c r="E87" s="70" t="s">
        <v>79</v>
      </c>
      <c r="F87" s="70"/>
      <c r="G87" s="70" t="s">
        <v>81</v>
      </c>
      <c r="H87" s="74"/>
      <c r="I87" s="70" t="s">
        <v>238</v>
      </c>
      <c r="J87" s="69">
        <v>600</v>
      </c>
      <c r="K87" s="69">
        <v>50</v>
      </c>
      <c r="L87" s="102">
        <v>7</v>
      </c>
      <c r="M87" s="107" t="s">
        <v>105</v>
      </c>
    </row>
    <row r="88" spans="1:13" ht="12.75" customHeight="1" x14ac:dyDescent="0.2">
      <c r="A88" s="78">
        <v>1</v>
      </c>
      <c r="B88" s="115"/>
      <c r="C88" s="115"/>
      <c r="D88" s="106" t="s">
        <v>118</v>
      </c>
      <c r="E88" s="70" t="s">
        <v>80</v>
      </c>
      <c r="F88" s="70"/>
      <c r="G88" s="70" t="s">
        <v>82</v>
      </c>
      <c r="H88" s="74"/>
      <c r="I88" s="139" t="s">
        <v>39</v>
      </c>
      <c r="J88" s="69">
        <v>600</v>
      </c>
      <c r="K88" s="69">
        <v>50</v>
      </c>
      <c r="L88" s="102">
        <v>7</v>
      </c>
      <c r="M88" s="107" t="s">
        <v>105</v>
      </c>
    </row>
    <row r="89" spans="1:13" x14ac:dyDescent="0.2">
      <c r="A89" s="78">
        <v>1</v>
      </c>
      <c r="B89" s="115"/>
      <c r="C89" s="115"/>
      <c r="D89" s="70" t="s">
        <v>119</v>
      </c>
      <c r="E89" s="70" t="s">
        <v>83</v>
      </c>
      <c r="F89" s="70" t="s">
        <v>85</v>
      </c>
      <c r="G89" s="70" t="s">
        <v>95</v>
      </c>
      <c r="H89" s="74"/>
      <c r="I89" s="70" t="s">
        <v>239</v>
      </c>
      <c r="J89" s="69">
        <v>1500</v>
      </c>
      <c r="K89" s="69">
        <v>100</v>
      </c>
      <c r="L89" s="102">
        <v>7</v>
      </c>
      <c r="M89" s="107" t="s">
        <v>108</v>
      </c>
    </row>
    <row r="90" spans="1:13" x14ac:dyDescent="0.2">
      <c r="A90" s="78">
        <v>1</v>
      </c>
      <c r="B90" s="115"/>
      <c r="C90" s="115"/>
      <c r="D90" s="70" t="s">
        <v>119</v>
      </c>
      <c r="E90" s="70" t="s">
        <v>84</v>
      </c>
      <c r="F90" s="70" t="s">
        <v>85</v>
      </c>
      <c r="G90" s="70" t="s">
        <v>95</v>
      </c>
      <c r="H90" s="74"/>
      <c r="I90" s="70" t="s">
        <v>240</v>
      </c>
      <c r="J90" s="69">
        <v>1000</v>
      </c>
      <c r="K90" s="69">
        <v>100</v>
      </c>
      <c r="L90" s="102">
        <v>7</v>
      </c>
      <c r="M90" s="107" t="s">
        <v>108</v>
      </c>
    </row>
    <row r="91" spans="1:13" x14ac:dyDescent="0.2">
      <c r="A91" s="78">
        <v>1</v>
      </c>
      <c r="B91" s="115"/>
      <c r="C91" s="115"/>
      <c r="D91" s="70" t="s">
        <v>120</v>
      </c>
      <c r="E91" s="70" t="s">
        <v>244</v>
      </c>
      <c r="F91" s="70"/>
      <c r="G91" s="70" t="s">
        <v>35</v>
      </c>
      <c r="H91" s="74"/>
      <c r="I91" s="70" t="s">
        <v>247</v>
      </c>
      <c r="J91" s="69">
        <v>550</v>
      </c>
      <c r="K91" s="69">
        <v>150</v>
      </c>
      <c r="L91" s="102">
        <v>7</v>
      </c>
      <c r="M91" s="107" t="s">
        <v>98</v>
      </c>
    </row>
    <row r="92" spans="1:13" x14ac:dyDescent="0.2">
      <c r="A92" s="78">
        <v>1</v>
      </c>
      <c r="B92" s="115"/>
      <c r="C92" s="115"/>
      <c r="D92" s="70" t="s">
        <v>120</v>
      </c>
      <c r="E92" s="70" t="s">
        <v>245</v>
      </c>
      <c r="F92" s="70"/>
      <c r="G92" s="70" t="s">
        <v>35</v>
      </c>
      <c r="H92" s="74"/>
      <c r="I92" s="70" t="s">
        <v>248</v>
      </c>
      <c r="J92" s="69">
        <v>550</v>
      </c>
      <c r="K92" s="69">
        <v>150</v>
      </c>
      <c r="L92" s="102">
        <v>7</v>
      </c>
      <c r="M92" s="107" t="s">
        <v>98</v>
      </c>
    </row>
    <row r="93" spans="1:13" x14ac:dyDescent="0.2">
      <c r="A93" s="78">
        <v>1</v>
      </c>
      <c r="B93" s="115"/>
      <c r="C93" s="115"/>
      <c r="D93" s="70" t="s">
        <v>120</v>
      </c>
      <c r="E93" s="70" t="s">
        <v>246</v>
      </c>
      <c r="F93" s="70"/>
      <c r="G93" s="70" t="s">
        <v>35</v>
      </c>
      <c r="H93" s="74"/>
      <c r="I93" s="70" t="s">
        <v>247</v>
      </c>
      <c r="J93" s="69">
        <v>550</v>
      </c>
      <c r="K93" s="69">
        <v>150</v>
      </c>
      <c r="L93" s="102">
        <v>7</v>
      </c>
      <c r="M93" s="107" t="s">
        <v>98</v>
      </c>
    </row>
    <row r="94" spans="1:13" x14ac:dyDescent="0.2">
      <c r="A94" s="78">
        <v>1</v>
      </c>
      <c r="B94" s="115"/>
      <c r="C94" s="115"/>
      <c r="D94" s="70" t="s">
        <v>121</v>
      </c>
      <c r="E94" s="139" t="s">
        <v>39</v>
      </c>
      <c r="F94" s="70"/>
      <c r="G94" s="70" t="s">
        <v>86</v>
      </c>
      <c r="H94" s="74"/>
      <c r="I94" s="139" t="s">
        <v>39</v>
      </c>
      <c r="J94" s="69">
        <v>750</v>
      </c>
      <c r="K94" s="69">
        <v>300</v>
      </c>
      <c r="L94" s="102">
        <v>7</v>
      </c>
      <c r="M94" s="107" t="s">
        <v>98</v>
      </c>
    </row>
    <row r="95" spans="1:13" x14ac:dyDescent="0.2">
      <c r="A95" s="78">
        <v>1</v>
      </c>
      <c r="B95" s="115"/>
      <c r="C95" s="115"/>
      <c r="D95" s="70" t="s">
        <v>122</v>
      </c>
      <c r="E95" s="70" t="s">
        <v>241</v>
      </c>
      <c r="F95" s="70" t="s">
        <v>46</v>
      </c>
      <c r="G95" s="123"/>
      <c r="H95" s="74"/>
      <c r="I95" s="70" t="s">
        <v>242</v>
      </c>
      <c r="J95" s="69">
        <v>500</v>
      </c>
      <c r="K95" s="69">
        <v>50</v>
      </c>
      <c r="L95" s="102">
        <v>7</v>
      </c>
      <c r="M95" s="107" t="s">
        <v>101</v>
      </c>
    </row>
    <row r="96" spans="1:13" x14ac:dyDescent="0.2">
      <c r="A96" s="78">
        <v>1</v>
      </c>
      <c r="B96" s="115"/>
      <c r="C96" s="115"/>
      <c r="D96" s="70" t="s">
        <v>122</v>
      </c>
      <c r="E96" s="70" t="s">
        <v>241</v>
      </c>
      <c r="F96" s="70" t="s">
        <v>46</v>
      </c>
      <c r="G96" s="123"/>
      <c r="H96" s="74"/>
      <c r="I96" s="70" t="s">
        <v>242</v>
      </c>
      <c r="J96" s="69">
        <v>500</v>
      </c>
      <c r="K96" s="69">
        <v>50</v>
      </c>
      <c r="L96" s="102">
        <v>7</v>
      </c>
      <c r="M96" s="107" t="s">
        <v>101</v>
      </c>
    </row>
    <row r="97" spans="1:13" x14ac:dyDescent="0.2">
      <c r="A97" s="78">
        <v>1</v>
      </c>
      <c r="B97" s="115"/>
      <c r="C97" s="115"/>
      <c r="D97" s="70" t="s">
        <v>122</v>
      </c>
      <c r="E97" s="70" t="s">
        <v>241</v>
      </c>
      <c r="F97" s="70" t="s">
        <v>46</v>
      </c>
      <c r="G97" s="123"/>
      <c r="H97" s="74"/>
      <c r="I97" s="70" t="s">
        <v>242</v>
      </c>
      <c r="J97" s="69">
        <v>500</v>
      </c>
      <c r="K97" s="69">
        <v>50</v>
      </c>
      <c r="L97" s="102">
        <v>7</v>
      </c>
      <c r="M97" s="107" t="s">
        <v>101</v>
      </c>
    </row>
    <row r="98" spans="1:13" x14ac:dyDescent="0.2">
      <c r="A98" s="78">
        <v>1</v>
      </c>
      <c r="B98" s="115"/>
      <c r="C98" s="115"/>
      <c r="D98" s="70" t="s">
        <v>122</v>
      </c>
      <c r="E98" s="70" t="s">
        <v>243</v>
      </c>
      <c r="F98" s="70" t="s">
        <v>46</v>
      </c>
      <c r="G98" s="123"/>
      <c r="H98" s="74"/>
      <c r="I98" s="70" t="s">
        <v>242</v>
      </c>
      <c r="J98" s="69">
        <v>500</v>
      </c>
      <c r="K98" s="69">
        <v>50</v>
      </c>
      <c r="L98" s="102">
        <v>7</v>
      </c>
      <c r="M98" s="107" t="s">
        <v>101</v>
      </c>
    </row>
    <row r="99" spans="1:13" x14ac:dyDescent="0.2">
      <c r="A99" s="78">
        <v>1</v>
      </c>
      <c r="B99" s="115"/>
      <c r="C99" s="115"/>
      <c r="D99" s="70" t="s">
        <v>122</v>
      </c>
      <c r="E99" s="70" t="s">
        <v>243</v>
      </c>
      <c r="F99" s="70" t="s">
        <v>46</v>
      </c>
      <c r="G99" s="123"/>
      <c r="H99" s="74"/>
      <c r="I99" s="70" t="s">
        <v>242</v>
      </c>
      <c r="J99" s="69">
        <v>500</v>
      </c>
      <c r="K99" s="69">
        <v>50</v>
      </c>
      <c r="L99" s="102">
        <v>7</v>
      </c>
      <c r="M99" s="107" t="s">
        <v>101</v>
      </c>
    </row>
    <row r="100" spans="1:13" x14ac:dyDescent="0.2">
      <c r="A100" s="78">
        <v>1</v>
      </c>
      <c r="B100" s="115"/>
      <c r="C100" s="115"/>
      <c r="D100" s="70" t="s">
        <v>122</v>
      </c>
      <c r="E100" s="70" t="s">
        <v>243</v>
      </c>
      <c r="F100" s="70" t="s">
        <v>46</v>
      </c>
      <c r="G100" s="123"/>
      <c r="H100" s="74"/>
      <c r="I100" s="70" t="s">
        <v>242</v>
      </c>
      <c r="J100" s="69">
        <v>500</v>
      </c>
      <c r="K100" s="69">
        <v>50</v>
      </c>
      <c r="L100" s="102">
        <v>7</v>
      </c>
      <c r="M100" s="107" t="s">
        <v>101</v>
      </c>
    </row>
    <row r="101" spans="1:13" x14ac:dyDescent="0.2">
      <c r="A101" s="78">
        <v>1</v>
      </c>
      <c r="B101" s="115"/>
      <c r="C101" s="115"/>
      <c r="D101" s="70" t="s">
        <v>123</v>
      </c>
      <c r="E101" s="70" t="s">
        <v>258</v>
      </c>
      <c r="F101" s="70"/>
      <c r="G101" s="70" t="s">
        <v>259</v>
      </c>
      <c r="H101" s="74"/>
      <c r="I101" s="70" t="s">
        <v>250</v>
      </c>
      <c r="J101" s="69">
        <v>600</v>
      </c>
      <c r="K101" s="69">
        <v>20</v>
      </c>
      <c r="L101" s="102">
        <v>6</v>
      </c>
      <c r="M101" s="107" t="s">
        <v>105</v>
      </c>
    </row>
    <row r="102" spans="1:13" x14ac:dyDescent="0.2">
      <c r="A102" s="78">
        <v>1</v>
      </c>
      <c r="B102" s="115"/>
      <c r="C102" s="115"/>
      <c r="D102" s="70" t="s">
        <v>123</v>
      </c>
      <c r="E102" s="70" t="s">
        <v>260</v>
      </c>
      <c r="F102" s="70"/>
      <c r="G102" s="70" t="s">
        <v>261</v>
      </c>
      <c r="H102" s="74"/>
      <c r="I102" s="70" t="s">
        <v>250</v>
      </c>
      <c r="J102" s="69">
        <v>600</v>
      </c>
      <c r="K102" s="69">
        <v>20</v>
      </c>
      <c r="L102" s="102">
        <v>6</v>
      </c>
      <c r="M102" s="107" t="s">
        <v>105</v>
      </c>
    </row>
    <row r="103" spans="1:13" x14ac:dyDescent="0.2">
      <c r="A103" s="78">
        <v>1</v>
      </c>
      <c r="B103" s="115"/>
      <c r="C103" s="115"/>
      <c r="D103" s="70" t="s">
        <v>123</v>
      </c>
      <c r="E103" s="70" t="s">
        <v>262</v>
      </c>
      <c r="F103" s="70"/>
      <c r="G103" s="70" t="s">
        <v>261</v>
      </c>
      <c r="H103" s="74"/>
      <c r="I103" s="70" t="s">
        <v>250</v>
      </c>
      <c r="J103" s="69">
        <v>600</v>
      </c>
      <c r="K103" s="69">
        <v>20</v>
      </c>
      <c r="L103" s="102">
        <v>6</v>
      </c>
      <c r="M103" s="107" t="s">
        <v>105</v>
      </c>
    </row>
    <row r="104" spans="1:13" x14ac:dyDescent="0.2">
      <c r="A104" s="78">
        <v>1</v>
      </c>
      <c r="B104" s="115"/>
      <c r="C104" s="115"/>
      <c r="D104" s="70" t="s">
        <v>123</v>
      </c>
      <c r="E104" s="70" t="s">
        <v>263</v>
      </c>
      <c r="F104" s="70"/>
      <c r="G104" s="70" t="s">
        <v>259</v>
      </c>
      <c r="H104" s="74"/>
      <c r="I104" s="70" t="s">
        <v>250</v>
      </c>
      <c r="J104" s="69">
        <v>600</v>
      </c>
      <c r="K104" s="69">
        <v>20</v>
      </c>
      <c r="L104" s="102">
        <v>6</v>
      </c>
      <c r="M104" s="107" t="s">
        <v>105</v>
      </c>
    </row>
    <row r="105" spans="1:13" x14ac:dyDescent="0.2">
      <c r="A105" s="78">
        <v>1</v>
      </c>
      <c r="B105" s="115"/>
      <c r="C105" s="115"/>
      <c r="D105" s="70" t="s">
        <v>123</v>
      </c>
      <c r="E105" s="70" t="s">
        <v>264</v>
      </c>
      <c r="F105" s="70"/>
      <c r="G105" s="70" t="s">
        <v>261</v>
      </c>
      <c r="H105" s="74"/>
      <c r="I105" s="70" t="s">
        <v>250</v>
      </c>
      <c r="J105" s="69">
        <v>600</v>
      </c>
      <c r="K105" s="69">
        <v>20</v>
      </c>
      <c r="L105" s="102">
        <v>6</v>
      </c>
      <c r="M105" s="107" t="s">
        <v>105</v>
      </c>
    </row>
    <row r="106" spans="1:13" x14ac:dyDescent="0.2">
      <c r="A106" s="78">
        <v>1</v>
      </c>
      <c r="B106" s="115"/>
      <c r="C106" s="115"/>
      <c r="D106" s="70" t="s">
        <v>123</v>
      </c>
      <c r="E106" s="70" t="s">
        <v>265</v>
      </c>
      <c r="F106" s="70"/>
      <c r="G106" s="70" t="s">
        <v>259</v>
      </c>
      <c r="H106" s="74"/>
      <c r="I106" s="70" t="s">
        <v>250</v>
      </c>
      <c r="J106" s="69">
        <v>600</v>
      </c>
      <c r="K106" s="69">
        <v>20</v>
      </c>
      <c r="L106" s="102">
        <v>6</v>
      </c>
      <c r="M106" s="107" t="s">
        <v>105</v>
      </c>
    </row>
    <row r="107" spans="1:13" x14ac:dyDescent="0.2">
      <c r="A107" s="78">
        <v>1</v>
      </c>
      <c r="B107" s="115"/>
      <c r="C107" s="115"/>
      <c r="D107" s="70" t="s">
        <v>123</v>
      </c>
      <c r="E107" s="70" t="s">
        <v>266</v>
      </c>
      <c r="F107" s="70"/>
      <c r="G107" s="70" t="s">
        <v>261</v>
      </c>
      <c r="H107" s="74"/>
      <c r="I107" s="70" t="s">
        <v>250</v>
      </c>
      <c r="J107" s="69">
        <v>600</v>
      </c>
      <c r="K107" s="69">
        <v>20</v>
      </c>
      <c r="L107" s="102">
        <v>6</v>
      </c>
      <c r="M107" s="107" t="s">
        <v>105</v>
      </c>
    </row>
    <row r="108" spans="1:13" x14ac:dyDescent="0.2">
      <c r="A108" s="78">
        <v>1</v>
      </c>
      <c r="B108" s="115"/>
      <c r="C108" s="115"/>
      <c r="D108" s="70" t="s">
        <v>123</v>
      </c>
      <c r="E108" s="70" t="s">
        <v>267</v>
      </c>
      <c r="F108" s="70"/>
      <c r="G108" s="70" t="s">
        <v>261</v>
      </c>
      <c r="H108" s="74"/>
      <c r="I108" s="70" t="s">
        <v>250</v>
      </c>
      <c r="J108" s="69">
        <v>600</v>
      </c>
      <c r="K108" s="69">
        <v>20</v>
      </c>
      <c r="L108" s="102">
        <v>6</v>
      </c>
      <c r="M108" s="107" t="s">
        <v>105</v>
      </c>
    </row>
    <row r="109" spans="1:13" x14ac:dyDescent="0.2">
      <c r="A109" s="78">
        <v>1</v>
      </c>
      <c r="B109" s="115"/>
      <c r="C109" s="115"/>
      <c r="D109" s="70" t="s">
        <v>123</v>
      </c>
      <c r="E109" s="70" t="s">
        <v>268</v>
      </c>
      <c r="F109" s="70"/>
      <c r="G109" s="70" t="s">
        <v>261</v>
      </c>
      <c r="H109" s="74"/>
      <c r="I109" s="70" t="s">
        <v>251</v>
      </c>
      <c r="J109" s="69">
        <v>600</v>
      </c>
      <c r="K109" s="69">
        <v>20</v>
      </c>
      <c r="L109" s="102">
        <v>6</v>
      </c>
      <c r="M109" s="107" t="s">
        <v>105</v>
      </c>
    </row>
    <row r="110" spans="1:13" x14ac:dyDescent="0.2">
      <c r="A110" s="78">
        <v>1</v>
      </c>
      <c r="B110" s="115"/>
      <c r="C110" s="115"/>
      <c r="D110" s="70" t="s">
        <v>123</v>
      </c>
      <c r="E110" s="70" t="s">
        <v>269</v>
      </c>
      <c r="F110" s="70"/>
      <c r="G110" s="70" t="s">
        <v>261</v>
      </c>
      <c r="H110" s="74"/>
      <c r="I110" s="70" t="s">
        <v>251</v>
      </c>
      <c r="J110" s="69">
        <v>600</v>
      </c>
      <c r="K110" s="69">
        <v>20</v>
      </c>
      <c r="L110" s="102">
        <v>6</v>
      </c>
      <c r="M110" s="107" t="s">
        <v>105</v>
      </c>
    </row>
    <row r="111" spans="1:13" x14ac:dyDescent="0.2">
      <c r="A111" s="78">
        <v>1</v>
      </c>
      <c r="B111" s="115"/>
      <c r="C111" s="115"/>
      <c r="D111" s="70" t="s">
        <v>123</v>
      </c>
      <c r="E111" s="70" t="s">
        <v>270</v>
      </c>
      <c r="F111" s="70"/>
      <c r="G111" s="70" t="s">
        <v>261</v>
      </c>
      <c r="H111" s="74"/>
      <c r="I111" s="70" t="s">
        <v>250</v>
      </c>
      <c r="J111" s="69">
        <v>600</v>
      </c>
      <c r="K111" s="69">
        <v>20</v>
      </c>
      <c r="L111" s="102">
        <v>6</v>
      </c>
      <c r="M111" s="107" t="s">
        <v>105</v>
      </c>
    </row>
    <row r="112" spans="1:13" x14ac:dyDescent="0.2">
      <c r="A112" s="78">
        <v>1</v>
      </c>
      <c r="B112" s="115"/>
      <c r="C112" s="115"/>
      <c r="D112" s="70" t="s">
        <v>123</v>
      </c>
      <c r="E112" s="70" t="s">
        <v>255</v>
      </c>
      <c r="F112" s="70"/>
      <c r="G112" s="140" t="s">
        <v>253</v>
      </c>
      <c r="H112" s="74"/>
      <c r="I112" s="106" t="s">
        <v>301</v>
      </c>
      <c r="J112" s="69">
        <v>600</v>
      </c>
      <c r="K112" s="69">
        <v>20</v>
      </c>
      <c r="L112" s="102">
        <v>6</v>
      </c>
      <c r="M112" s="107" t="s">
        <v>105</v>
      </c>
    </row>
    <row r="113" spans="1:13" x14ac:dyDescent="0.2">
      <c r="A113" s="78">
        <v>1</v>
      </c>
      <c r="B113" s="115"/>
      <c r="C113" s="115"/>
      <c r="D113" s="70" t="s">
        <v>123</v>
      </c>
      <c r="E113" s="70" t="s">
        <v>271</v>
      </c>
      <c r="F113" s="70"/>
      <c r="G113" s="70" t="s">
        <v>35</v>
      </c>
      <c r="H113" s="74"/>
      <c r="I113" s="70" t="s">
        <v>250</v>
      </c>
      <c r="J113" s="69">
        <v>600</v>
      </c>
      <c r="K113" s="69">
        <v>20</v>
      </c>
      <c r="L113" s="102">
        <v>6</v>
      </c>
      <c r="M113" s="107" t="s">
        <v>105</v>
      </c>
    </row>
    <row r="114" spans="1:13" x14ac:dyDescent="0.2">
      <c r="A114" s="78">
        <v>1</v>
      </c>
      <c r="B114" s="115"/>
      <c r="C114" s="115"/>
      <c r="D114" s="70" t="s">
        <v>123</v>
      </c>
      <c r="E114" s="70" t="s">
        <v>256</v>
      </c>
      <c r="F114" s="70"/>
      <c r="G114" s="140" t="s">
        <v>253</v>
      </c>
      <c r="H114" s="74"/>
      <c r="I114" s="106" t="s">
        <v>301</v>
      </c>
      <c r="J114" s="69">
        <v>600</v>
      </c>
      <c r="K114" s="69">
        <v>20</v>
      </c>
      <c r="L114" s="102">
        <v>6</v>
      </c>
      <c r="M114" s="107" t="s">
        <v>105</v>
      </c>
    </row>
    <row r="115" spans="1:13" ht="25.5" x14ac:dyDescent="0.2">
      <c r="A115" s="78">
        <v>1</v>
      </c>
      <c r="B115" s="115"/>
      <c r="C115" s="115"/>
      <c r="D115" s="70" t="s">
        <v>123</v>
      </c>
      <c r="E115" s="70" t="s">
        <v>272</v>
      </c>
      <c r="F115" s="70"/>
      <c r="G115" s="70" t="s">
        <v>273</v>
      </c>
      <c r="H115" s="74"/>
      <c r="I115" s="70" t="s">
        <v>250</v>
      </c>
      <c r="J115" s="69">
        <v>600</v>
      </c>
      <c r="K115" s="69">
        <v>20</v>
      </c>
      <c r="L115" s="102">
        <v>6</v>
      </c>
      <c r="M115" s="107" t="s">
        <v>105</v>
      </c>
    </row>
    <row r="116" spans="1:13" x14ac:dyDescent="0.2">
      <c r="A116" s="78">
        <v>1</v>
      </c>
      <c r="B116" s="115"/>
      <c r="C116" s="115"/>
      <c r="D116" s="70" t="s">
        <v>123</v>
      </c>
      <c r="E116" s="70" t="s">
        <v>257</v>
      </c>
      <c r="F116" s="70"/>
      <c r="G116" s="140" t="s">
        <v>253</v>
      </c>
      <c r="H116" s="74"/>
      <c r="I116" s="106" t="s">
        <v>301</v>
      </c>
      <c r="J116" s="69">
        <v>600</v>
      </c>
      <c r="K116" s="69">
        <v>20</v>
      </c>
      <c r="L116" s="102">
        <v>6</v>
      </c>
      <c r="M116" s="107" t="s">
        <v>105</v>
      </c>
    </row>
    <row r="117" spans="1:13" x14ac:dyDescent="0.2">
      <c r="A117" s="78">
        <v>1</v>
      </c>
      <c r="B117" s="115"/>
      <c r="C117" s="115"/>
      <c r="D117" s="70" t="s">
        <v>123</v>
      </c>
      <c r="E117" s="70" t="s">
        <v>254</v>
      </c>
      <c r="F117" s="70"/>
      <c r="G117" s="141" t="s">
        <v>253</v>
      </c>
      <c r="H117" s="74"/>
      <c r="I117" s="106" t="s">
        <v>300</v>
      </c>
      <c r="J117" s="69">
        <v>600</v>
      </c>
      <c r="K117" s="69">
        <v>20</v>
      </c>
      <c r="L117" s="102">
        <v>6</v>
      </c>
      <c r="M117" s="107" t="s">
        <v>105</v>
      </c>
    </row>
    <row r="118" spans="1:13" x14ac:dyDescent="0.2">
      <c r="A118" s="78">
        <v>1</v>
      </c>
      <c r="B118" s="115"/>
      <c r="C118" s="115"/>
      <c r="D118" s="70" t="s">
        <v>123</v>
      </c>
      <c r="E118" s="70" t="s">
        <v>254</v>
      </c>
      <c r="F118" s="70"/>
      <c r="G118" s="141" t="s">
        <v>253</v>
      </c>
      <c r="H118" s="74"/>
      <c r="I118" s="106" t="s">
        <v>300</v>
      </c>
      <c r="J118" s="69">
        <v>600</v>
      </c>
      <c r="K118" s="69">
        <v>20</v>
      </c>
      <c r="L118" s="102">
        <v>6</v>
      </c>
      <c r="M118" s="107" t="s">
        <v>105</v>
      </c>
    </row>
    <row r="119" spans="1:13" x14ac:dyDescent="0.2">
      <c r="A119" s="78">
        <v>1</v>
      </c>
      <c r="B119" s="115"/>
      <c r="C119" s="115"/>
      <c r="D119" s="70" t="s">
        <v>123</v>
      </c>
      <c r="E119" s="70" t="s">
        <v>274</v>
      </c>
      <c r="F119" s="70"/>
      <c r="G119" s="70" t="s">
        <v>261</v>
      </c>
      <c r="H119" s="74"/>
      <c r="I119" s="70" t="s">
        <v>252</v>
      </c>
      <c r="J119" s="69">
        <v>600</v>
      </c>
      <c r="K119" s="69">
        <v>20</v>
      </c>
      <c r="L119" s="102">
        <v>6</v>
      </c>
      <c r="M119" s="107" t="s">
        <v>105</v>
      </c>
    </row>
    <row r="120" spans="1:13" x14ac:dyDescent="0.2">
      <c r="A120" s="78">
        <v>1</v>
      </c>
      <c r="B120" s="115"/>
      <c r="C120" s="115"/>
      <c r="D120" s="70" t="s">
        <v>123</v>
      </c>
      <c r="E120" s="70" t="s">
        <v>254</v>
      </c>
      <c r="F120" s="70"/>
      <c r="G120" s="141" t="s">
        <v>253</v>
      </c>
      <c r="H120" s="74"/>
      <c r="I120" s="106" t="s">
        <v>300</v>
      </c>
      <c r="J120" s="69">
        <v>600</v>
      </c>
      <c r="K120" s="69">
        <v>20</v>
      </c>
      <c r="L120" s="102">
        <v>6</v>
      </c>
      <c r="M120" s="107" t="s">
        <v>105</v>
      </c>
    </row>
    <row r="121" spans="1:13" x14ac:dyDescent="0.2">
      <c r="A121" s="78">
        <v>1</v>
      </c>
      <c r="B121" s="115"/>
      <c r="C121" s="115"/>
      <c r="D121" s="70" t="s">
        <v>123</v>
      </c>
      <c r="E121" s="70" t="s">
        <v>275</v>
      </c>
      <c r="F121" s="70"/>
      <c r="G121" s="70" t="s">
        <v>261</v>
      </c>
      <c r="H121" s="74"/>
      <c r="I121" s="70" t="s">
        <v>286</v>
      </c>
      <c r="J121" s="69">
        <v>600</v>
      </c>
      <c r="K121" s="69">
        <v>20</v>
      </c>
      <c r="L121" s="102">
        <v>6</v>
      </c>
      <c r="M121" s="107" t="s">
        <v>105</v>
      </c>
    </row>
    <row r="122" spans="1:13" x14ac:dyDescent="0.2">
      <c r="A122" s="78">
        <v>1</v>
      </c>
      <c r="B122" s="115"/>
      <c r="C122" s="115"/>
      <c r="D122" s="70" t="s">
        <v>123</v>
      </c>
      <c r="E122" s="70" t="s">
        <v>276</v>
      </c>
      <c r="F122" s="70"/>
      <c r="G122" s="70" t="s">
        <v>261</v>
      </c>
      <c r="H122" s="74"/>
      <c r="I122" s="70" t="s">
        <v>287</v>
      </c>
      <c r="J122" s="69">
        <v>600</v>
      </c>
      <c r="K122" s="69">
        <v>20</v>
      </c>
      <c r="L122" s="102">
        <v>6</v>
      </c>
      <c r="M122" s="107" t="s">
        <v>105</v>
      </c>
    </row>
    <row r="123" spans="1:13" x14ac:dyDescent="0.2">
      <c r="A123" s="78">
        <v>1</v>
      </c>
      <c r="B123" s="115"/>
      <c r="C123" s="115"/>
      <c r="D123" s="70" t="s">
        <v>123</v>
      </c>
      <c r="E123" s="70" t="s">
        <v>277</v>
      </c>
      <c r="F123" s="70"/>
      <c r="G123" s="70" t="s">
        <v>259</v>
      </c>
      <c r="H123" s="74"/>
      <c r="I123" s="70" t="s">
        <v>156</v>
      </c>
      <c r="J123" s="69">
        <v>600</v>
      </c>
      <c r="K123" s="69">
        <v>20</v>
      </c>
      <c r="L123" s="102">
        <v>6</v>
      </c>
      <c r="M123" s="107" t="s">
        <v>105</v>
      </c>
    </row>
    <row r="124" spans="1:13" x14ac:dyDescent="0.2">
      <c r="A124" s="78">
        <v>1</v>
      </c>
      <c r="B124" s="115"/>
      <c r="C124" s="115"/>
      <c r="D124" s="70" t="s">
        <v>123</v>
      </c>
      <c r="E124" s="70" t="s">
        <v>278</v>
      </c>
      <c r="F124" s="70"/>
      <c r="G124" s="70" t="s">
        <v>279</v>
      </c>
      <c r="H124" s="74"/>
      <c r="I124" s="70" t="s">
        <v>288</v>
      </c>
      <c r="J124" s="69">
        <v>600</v>
      </c>
      <c r="K124" s="69">
        <v>20</v>
      </c>
      <c r="L124" s="102">
        <v>6</v>
      </c>
      <c r="M124" s="107" t="s">
        <v>105</v>
      </c>
    </row>
    <row r="125" spans="1:13" x14ac:dyDescent="0.2">
      <c r="A125" s="78">
        <v>1</v>
      </c>
      <c r="B125" s="115"/>
      <c r="C125" s="115"/>
      <c r="D125" s="70" t="s">
        <v>123</v>
      </c>
      <c r="E125" s="70" t="s">
        <v>280</v>
      </c>
      <c r="F125" s="70"/>
      <c r="G125" s="70" t="s">
        <v>261</v>
      </c>
      <c r="H125" s="74"/>
      <c r="I125" s="70" t="s">
        <v>250</v>
      </c>
      <c r="J125" s="69">
        <v>600</v>
      </c>
      <c r="K125" s="69">
        <v>20</v>
      </c>
      <c r="L125" s="102">
        <v>6</v>
      </c>
      <c r="M125" s="107" t="s">
        <v>105</v>
      </c>
    </row>
    <row r="126" spans="1:13" x14ac:dyDescent="0.2">
      <c r="A126" s="78">
        <v>1</v>
      </c>
      <c r="B126" s="115"/>
      <c r="C126" s="115"/>
      <c r="D126" s="70" t="s">
        <v>123</v>
      </c>
      <c r="E126" s="70" t="s">
        <v>281</v>
      </c>
      <c r="F126" s="70"/>
      <c r="G126" s="70" t="s">
        <v>261</v>
      </c>
      <c r="H126" s="74"/>
      <c r="I126" s="70" t="s">
        <v>250</v>
      </c>
      <c r="J126" s="69">
        <v>600</v>
      </c>
      <c r="K126" s="69">
        <v>20</v>
      </c>
      <c r="L126" s="102">
        <v>6</v>
      </c>
      <c r="M126" s="107" t="s">
        <v>105</v>
      </c>
    </row>
    <row r="127" spans="1:13" ht="12.75" customHeight="1" x14ac:dyDescent="0.2">
      <c r="A127" s="78">
        <v>1</v>
      </c>
      <c r="B127" s="115"/>
      <c r="C127" s="115"/>
      <c r="D127" s="70" t="s">
        <v>123</v>
      </c>
      <c r="E127" s="70" t="s">
        <v>282</v>
      </c>
      <c r="F127" s="70"/>
      <c r="G127" s="70" t="s">
        <v>261</v>
      </c>
      <c r="H127" s="74"/>
      <c r="I127" s="70" t="s">
        <v>250</v>
      </c>
      <c r="J127" s="69">
        <v>600</v>
      </c>
      <c r="K127" s="69">
        <v>20</v>
      </c>
      <c r="L127" s="102">
        <v>6</v>
      </c>
      <c r="M127" s="107" t="s">
        <v>105</v>
      </c>
    </row>
    <row r="128" spans="1:13" x14ac:dyDescent="0.2">
      <c r="A128" s="78">
        <v>1</v>
      </c>
      <c r="B128" s="115"/>
      <c r="C128" s="115"/>
      <c r="D128" s="70" t="s">
        <v>123</v>
      </c>
      <c r="E128" s="70" t="s">
        <v>283</v>
      </c>
      <c r="F128" s="70"/>
      <c r="G128" s="70" t="s">
        <v>261</v>
      </c>
      <c r="H128" s="74"/>
      <c r="I128" s="70" t="s">
        <v>288</v>
      </c>
      <c r="J128" s="69">
        <v>600</v>
      </c>
      <c r="K128" s="69">
        <v>20</v>
      </c>
      <c r="L128" s="102">
        <v>6</v>
      </c>
      <c r="M128" s="107" t="s">
        <v>105</v>
      </c>
    </row>
    <row r="129" spans="1:13" x14ac:dyDescent="0.2">
      <c r="A129" s="78">
        <v>1</v>
      </c>
      <c r="B129" s="115"/>
      <c r="C129" s="115"/>
      <c r="D129" s="70" t="s">
        <v>123</v>
      </c>
      <c r="E129" s="70" t="s">
        <v>284</v>
      </c>
      <c r="F129" s="70"/>
      <c r="G129" s="70" t="s">
        <v>261</v>
      </c>
      <c r="H129" s="74"/>
      <c r="I129" s="70" t="s">
        <v>250</v>
      </c>
      <c r="J129" s="69">
        <v>600</v>
      </c>
      <c r="K129" s="69">
        <v>20</v>
      </c>
      <c r="L129" s="102">
        <v>6</v>
      </c>
      <c r="M129" s="107" t="s">
        <v>105</v>
      </c>
    </row>
    <row r="130" spans="1:13" ht="22.5" x14ac:dyDescent="0.2">
      <c r="A130" s="78">
        <v>1</v>
      </c>
      <c r="B130" s="115"/>
      <c r="C130" s="115"/>
      <c r="D130" s="70" t="s">
        <v>123</v>
      </c>
      <c r="E130" s="70" t="s">
        <v>285</v>
      </c>
      <c r="F130" s="70"/>
      <c r="G130" s="70" t="s">
        <v>249</v>
      </c>
      <c r="H130" s="74"/>
      <c r="I130" s="106" t="s">
        <v>289</v>
      </c>
      <c r="J130" s="69">
        <v>600</v>
      </c>
      <c r="K130" s="69">
        <v>20</v>
      </c>
      <c r="L130" s="102">
        <v>6</v>
      </c>
      <c r="M130" s="107" t="s">
        <v>105</v>
      </c>
    </row>
    <row r="131" spans="1:13" x14ac:dyDescent="0.2">
      <c r="A131" s="78">
        <v>1</v>
      </c>
      <c r="B131" s="115"/>
      <c r="C131" s="115"/>
      <c r="D131" s="70" t="s">
        <v>45</v>
      </c>
      <c r="E131" s="70" t="s">
        <v>290</v>
      </c>
      <c r="F131" s="70"/>
      <c r="G131" s="70" t="s">
        <v>87</v>
      </c>
      <c r="H131" s="74"/>
      <c r="I131" s="70" t="s">
        <v>240</v>
      </c>
      <c r="J131" s="69">
        <v>250</v>
      </c>
      <c r="K131" s="69">
        <v>10</v>
      </c>
      <c r="L131" s="102">
        <v>6</v>
      </c>
      <c r="M131" s="107" t="s">
        <v>101</v>
      </c>
    </row>
    <row r="132" spans="1:13" x14ac:dyDescent="0.2">
      <c r="A132" s="78">
        <v>1</v>
      </c>
      <c r="B132" s="115"/>
      <c r="C132" s="115"/>
      <c r="D132" s="70" t="s">
        <v>45</v>
      </c>
      <c r="E132" s="70" t="s">
        <v>291</v>
      </c>
      <c r="F132" s="70"/>
      <c r="G132" s="70" t="s">
        <v>87</v>
      </c>
      <c r="H132" s="74"/>
      <c r="I132" s="70" t="s">
        <v>240</v>
      </c>
      <c r="J132" s="69">
        <v>250</v>
      </c>
      <c r="K132" s="69">
        <v>10</v>
      </c>
      <c r="L132" s="102">
        <v>6</v>
      </c>
      <c r="M132" s="107" t="s">
        <v>101</v>
      </c>
    </row>
    <row r="133" spans="1:13" x14ac:dyDescent="0.2">
      <c r="A133" s="78">
        <v>1</v>
      </c>
      <c r="B133" s="115"/>
      <c r="C133" s="115"/>
      <c r="D133" s="70" t="s">
        <v>116</v>
      </c>
      <c r="E133" s="70" t="s">
        <v>296</v>
      </c>
      <c r="F133" s="70"/>
      <c r="G133" s="70" t="s">
        <v>89</v>
      </c>
      <c r="H133" s="74"/>
      <c r="I133" s="70" t="s">
        <v>292</v>
      </c>
      <c r="J133" s="69">
        <v>500</v>
      </c>
      <c r="K133" s="69">
        <v>40</v>
      </c>
      <c r="L133" s="102">
        <v>7</v>
      </c>
      <c r="M133" s="107" t="s">
        <v>98</v>
      </c>
    </row>
    <row r="134" spans="1:13" x14ac:dyDescent="0.2">
      <c r="A134" s="78">
        <v>1</v>
      </c>
      <c r="B134" s="115"/>
      <c r="C134" s="115"/>
      <c r="D134" s="70" t="s">
        <v>116</v>
      </c>
      <c r="E134" s="70" t="s">
        <v>297</v>
      </c>
      <c r="F134" s="70"/>
      <c r="G134" s="70" t="s">
        <v>36</v>
      </c>
      <c r="H134" s="74"/>
      <c r="I134" s="70" t="s">
        <v>293</v>
      </c>
      <c r="J134" s="69">
        <v>500</v>
      </c>
      <c r="K134" s="69">
        <v>40</v>
      </c>
      <c r="L134" s="102">
        <v>7</v>
      </c>
      <c r="M134" s="107" t="s">
        <v>98</v>
      </c>
    </row>
    <row r="135" spans="1:13" x14ac:dyDescent="0.2">
      <c r="A135" s="78">
        <v>1</v>
      </c>
      <c r="B135" s="115"/>
      <c r="C135" s="115"/>
      <c r="D135" s="70" t="s">
        <v>116</v>
      </c>
      <c r="E135" s="70" t="s">
        <v>298</v>
      </c>
      <c r="F135" s="70"/>
      <c r="G135" s="70" t="s">
        <v>36</v>
      </c>
      <c r="H135" s="74"/>
      <c r="I135" s="70" t="s">
        <v>294</v>
      </c>
      <c r="J135" s="69">
        <v>500</v>
      </c>
      <c r="K135" s="69">
        <v>40</v>
      </c>
      <c r="L135" s="102">
        <v>7</v>
      </c>
      <c r="M135" s="107" t="s">
        <v>98</v>
      </c>
    </row>
    <row r="136" spans="1:13" x14ac:dyDescent="0.2">
      <c r="A136" s="78">
        <v>1</v>
      </c>
      <c r="B136" s="115"/>
      <c r="C136" s="115"/>
      <c r="D136" s="70" t="s">
        <v>116</v>
      </c>
      <c r="E136" s="70" t="s">
        <v>299</v>
      </c>
      <c r="F136" s="70"/>
      <c r="G136" s="70" t="s">
        <v>36</v>
      </c>
      <c r="H136" s="74"/>
      <c r="I136" s="70" t="s">
        <v>295</v>
      </c>
      <c r="J136" s="69">
        <v>500</v>
      </c>
      <c r="K136" s="69">
        <v>40</v>
      </c>
      <c r="L136" s="102">
        <v>7</v>
      </c>
      <c r="M136" s="107" t="s">
        <v>98</v>
      </c>
    </row>
    <row r="137" spans="1:13" x14ac:dyDescent="0.2">
      <c r="A137" s="78">
        <v>1</v>
      </c>
      <c r="B137" s="115"/>
      <c r="C137" s="115"/>
      <c r="D137" s="70" t="s">
        <v>117</v>
      </c>
      <c r="E137" s="70" t="s">
        <v>302</v>
      </c>
      <c r="F137" s="70"/>
      <c r="G137" s="70" t="s">
        <v>90</v>
      </c>
      <c r="H137" s="74"/>
      <c r="I137" s="139" t="s">
        <v>39</v>
      </c>
      <c r="J137" s="69">
        <v>750</v>
      </c>
      <c r="K137" s="69">
        <v>100</v>
      </c>
      <c r="L137" s="102">
        <v>7</v>
      </c>
      <c r="M137" s="107" t="s">
        <v>98</v>
      </c>
    </row>
    <row r="138" spans="1:13" x14ac:dyDescent="0.2">
      <c r="A138" s="78">
        <v>1</v>
      </c>
      <c r="B138" s="115"/>
      <c r="C138" s="115"/>
      <c r="D138" s="70" t="s">
        <v>117</v>
      </c>
      <c r="E138" s="70" t="s">
        <v>91</v>
      </c>
      <c r="F138" s="70"/>
      <c r="G138" s="70" t="s">
        <v>92</v>
      </c>
      <c r="H138" s="74"/>
      <c r="I138" s="118" t="s">
        <v>303</v>
      </c>
      <c r="J138" s="69">
        <v>600</v>
      </c>
      <c r="K138" s="69">
        <v>100</v>
      </c>
      <c r="L138" s="102">
        <v>7</v>
      </c>
      <c r="M138" s="107" t="s">
        <v>98</v>
      </c>
    </row>
    <row r="139" spans="1:13" x14ac:dyDescent="0.2">
      <c r="A139" s="78">
        <v>1</v>
      </c>
      <c r="B139" s="115"/>
      <c r="C139" s="115"/>
      <c r="D139" s="70" t="s">
        <v>304</v>
      </c>
      <c r="E139" s="70" t="s">
        <v>305</v>
      </c>
      <c r="F139" s="70" t="s">
        <v>306</v>
      </c>
      <c r="G139" s="70"/>
      <c r="H139" s="74"/>
      <c r="I139" s="118" t="s">
        <v>308</v>
      </c>
      <c r="J139" s="69">
        <v>330</v>
      </c>
      <c r="K139" s="69"/>
      <c r="L139" s="102"/>
      <c r="M139" s="107"/>
    </row>
    <row r="140" spans="1:13" x14ac:dyDescent="0.2">
      <c r="A140" s="78">
        <v>1</v>
      </c>
      <c r="B140" s="115"/>
      <c r="C140" s="115"/>
      <c r="D140" s="70" t="s">
        <v>304</v>
      </c>
      <c r="E140" s="70" t="s">
        <v>307</v>
      </c>
      <c r="F140" s="70" t="s">
        <v>306</v>
      </c>
      <c r="G140" s="70"/>
      <c r="H140" s="74"/>
      <c r="I140" s="118" t="s">
        <v>308</v>
      </c>
      <c r="J140" s="69">
        <v>330</v>
      </c>
      <c r="K140" s="69"/>
      <c r="L140" s="102"/>
      <c r="M140" s="107"/>
    </row>
    <row r="141" spans="1:13" ht="12" customHeight="1" x14ac:dyDescent="0.2">
      <c r="A141" s="78"/>
      <c r="B141" s="115"/>
      <c r="C141" s="115"/>
      <c r="D141" s="70"/>
      <c r="E141" s="70"/>
      <c r="F141" s="70"/>
      <c r="G141" s="70"/>
      <c r="H141" s="74"/>
      <c r="I141" s="70"/>
      <c r="J141" s="69"/>
      <c r="K141" s="69"/>
      <c r="L141" s="102"/>
      <c r="M141" s="107"/>
    </row>
    <row r="142" spans="1:13" ht="12" customHeight="1" x14ac:dyDescent="0.2">
      <c r="A142" s="78"/>
      <c r="B142" s="115"/>
      <c r="C142" s="115"/>
      <c r="D142" s="86" t="s">
        <v>309</v>
      </c>
      <c r="E142" s="70"/>
      <c r="F142" s="70"/>
      <c r="G142" s="70"/>
      <c r="H142" s="74"/>
      <c r="I142" s="70"/>
      <c r="J142" s="69"/>
      <c r="K142" s="69"/>
      <c r="L142" s="102"/>
      <c r="M142" s="107"/>
    </row>
    <row r="143" spans="1:13" ht="12" customHeight="1" x14ac:dyDescent="0.2">
      <c r="A143" s="78"/>
      <c r="B143" s="115"/>
      <c r="C143" s="115"/>
      <c r="D143" s="70" t="s">
        <v>310</v>
      </c>
      <c r="E143" s="70"/>
      <c r="F143" s="70"/>
      <c r="G143" s="70"/>
      <c r="H143" s="74" t="s">
        <v>40</v>
      </c>
      <c r="I143" s="70" t="s">
        <v>313</v>
      </c>
      <c r="J143" s="69"/>
      <c r="K143" s="69"/>
      <c r="L143" s="102"/>
      <c r="M143" s="107"/>
    </row>
    <row r="144" spans="1:13" ht="12" customHeight="1" x14ac:dyDescent="0.2">
      <c r="A144" s="78"/>
      <c r="B144" s="115"/>
      <c r="C144" s="115"/>
      <c r="D144" s="70" t="s">
        <v>311</v>
      </c>
      <c r="E144" s="70"/>
      <c r="F144" s="70"/>
      <c r="G144" s="70"/>
      <c r="H144" s="74" t="s">
        <v>40</v>
      </c>
      <c r="I144" s="70" t="s">
        <v>312</v>
      </c>
      <c r="J144" s="69"/>
      <c r="K144" s="69"/>
      <c r="L144" s="102"/>
      <c r="M144" s="107"/>
    </row>
    <row r="145" spans="1:13" ht="12" customHeight="1" x14ac:dyDescent="0.2">
      <c r="A145" s="78"/>
      <c r="B145" s="115"/>
      <c r="C145" s="115"/>
      <c r="D145" s="70"/>
      <c r="E145" s="70"/>
      <c r="F145" s="70"/>
      <c r="G145" s="70"/>
      <c r="H145" s="74"/>
      <c r="I145" s="70"/>
      <c r="J145" s="69"/>
      <c r="K145" s="69"/>
      <c r="L145" s="102"/>
      <c r="M145" s="107"/>
    </row>
    <row r="146" spans="1:13" ht="25.5" x14ac:dyDescent="0.2">
      <c r="A146" s="79"/>
      <c r="B146" s="116"/>
      <c r="C146" s="116"/>
      <c r="D146" s="121"/>
      <c r="E146" s="70" t="s">
        <v>26</v>
      </c>
      <c r="F146" s="70"/>
      <c r="G146" s="70"/>
      <c r="H146" s="74"/>
      <c r="I146" s="70"/>
      <c r="J146" s="87">
        <f>SUM(J5:J141)</f>
        <v>289610</v>
      </c>
      <c r="K146" s="71"/>
      <c r="L146" s="103"/>
      <c r="M146" s="107"/>
    </row>
    <row r="147" spans="1:13" x14ac:dyDescent="0.2">
      <c r="A147" s="79"/>
      <c r="B147" s="116"/>
      <c r="C147" s="116"/>
      <c r="D147" s="84"/>
      <c r="E147" s="84"/>
      <c r="F147" s="84"/>
      <c r="G147" s="84"/>
      <c r="H147" s="75"/>
      <c r="I147" s="84"/>
      <c r="J147" s="71"/>
      <c r="K147" s="71"/>
      <c r="L147" s="103"/>
      <c r="M147" s="107"/>
    </row>
    <row r="148" spans="1:13" s="96" customFormat="1" x14ac:dyDescent="0.2">
      <c r="A148" s="92"/>
      <c r="B148" s="92"/>
      <c r="C148" s="92"/>
      <c r="D148" s="85"/>
      <c r="E148" s="85"/>
      <c r="F148" s="85"/>
      <c r="G148" s="85"/>
      <c r="H148" s="93"/>
      <c r="I148" s="85"/>
      <c r="J148" s="94"/>
      <c r="K148" s="94"/>
      <c r="L148" s="104"/>
      <c r="M148" s="95"/>
    </row>
    <row r="149" spans="1:13" s="96" customFormat="1" x14ac:dyDescent="0.2">
      <c r="A149" s="92"/>
      <c r="B149" s="92"/>
      <c r="C149" s="92"/>
      <c r="D149" s="85"/>
      <c r="E149" s="85"/>
      <c r="F149" s="85"/>
      <c r="G149" s="85"/>
      <c r="H149" s="93"/>
      <c r="I149" s="85"/>
      <c r="J149" s="94"/>
      <c r="K149" s="94"/>
      <c r="L149" s="104"/>
      <c r="M149" s="95"/>
    </row>
    <row r="150" spans="1:13" s="96" customFormat="1" x14ac:dyDescent="0.2">
      <c r="A150" s="92"/>
      <c r="B150" s="92"/>
      <c r="C150" s="92"/>
      <c r="D150" s="85"/>
      <c r="E150" s="85"/>
      <c r="F150" s="85"/>
      <c r="G150" s="85"/>
      <c r="H150" s="93"/>
      <c r="I150" s="85"/>
      <c r="J150" s="94"/>
      <c r="K150" s="94"/>
      <c r="L150" s="104"/>
      <c r="M150" s="95"/>
    </row>
    <row r="151" spans="1:13" s="96" customFormat="1" x14ac:dyDescent="0.2">
      <c r="A151" s="92"/>
      <c r="B151" s="92"/>
      <c r="C151" s="92"/>
      <c r="D151" s="85"/>
      <c r="E151" s="85"/>
      <c r="F151" s="85"/>
      <c r="G151" s="85"/>
      <c r="H151" s="93"/>
      <c r="I151" s="85"/>
      <c r="J151" s="94"/>
      <c r="K151" s="94"/>
      <c r="L151" s="104"/>
      <c r="M151" s="95"/>
    </row>
    <row r="152" spans="1:13" s="96" customFormat="1" x14ac:dyDescent="0.2">
      <c r="A152" s="92"/>
      <c r="B152" s="92"/>
      <c r="C152" s="92"/>
      <c r="D152" s="85"/>
      <c r="E152" s="85"/>
      <c r="F152" s="85"/>
      <c r="G152" s="85"/>
      <c r="H152" s="93"/>
      <c r="I152" s="85"/>
      <c r="J152" s="94"/>
      <c r="K152" s="94"/>
      <c r="L152" s="104"/>
      <c r="M152" s="95"/>
    </row>
    <row r="153" spans="1:13" s="96" customFormat="1" x14ac:dyDescent="0.2">
      <c r="A153" s="92"/>
      <c r="B153" s="92"/>
      <c r="C153" s="92"/>
      <c r="D153" s="85"/>
      <c r="E153" s="85"/>
      <c r="F153" s="85"/>
      <c r="G153" s="85"/>
      <c r="H153" s="93"/>
      <c r="I153" s="85"/>
      <c r="J153" s="94"/>
      <c r="K153" s="94"/>
      <c r="L153" s="104"/>
      <c r="M153" s="95"/>
    </row>
    <row r="154" spans="1:13" s="96" customFormat="1" x14ac:dyDescent="0.2">
      <c r="A154" s="92"/>
      <c r="B154" s="92"/>
      <c r="C154" s="92"/>
      <c r="D154" s="85"/>
      <c r="E154" s="85"/>
      <c r="F154" s="85"/>
      <c r="G154" s="85"/>
      <c r="H154" s="93"/>
      <c r="I154" s="85"/>
      <c r="J154" s="94"/>
      <c r="K154" s="94"/>
      <c r="L154" s="104"/>
      <c r="M154" s="95"/>
    </row>
    <row r="155" spans="1:13" s="96" customFormat="1" x14ac:dyDescent="0.2">
      <c r="A155" s="92"/>
      <c r="B155" s="92"/>
      <c r="C155" s="92"/>
      <c r="D155" s="85"/>
      <c r="E155" s="85"/>
      <c r="F155" s="85"/>
      <c r="G155" s="85"/>
      <c r="H155" s="93"/>
      <c r="I155" s="85"/>
      <c r="J155" s="94"/>
      <c r="K155" s="94"/>
      <c r="L155" s="104"/>
      <c r="M155" s="95"/>
    </row>
    <row r="156" spans="1:13" s="96" customFormat="1" x14ac:dyDescent="0.2">
      <c r="A156" s="92"/>
      <c r="B156" s="92"/>
      <c r="C156" s="92"/>
      <c r="D156" s="85"/>
      <c r="E156" s="85"/>
      <c r="F156" s="85"/>
      <c r="G156" s="85"/>
      <c r="H156" s="93"/>
      <c r="I156" s="85"/>
      <c r="J156" s="94"/>
      <c r="K156" s="94"/>
      <c r="L156" s="104"/>
      <c r="M156" s="95"/>
    </row>
    <row r="157" spans="1:13" s="96" customFormat="1" x14ac:dyDescent="0.2">
      <c r="A157" s="92"/>
      <c r="B157" s="92"/>
      <c r="C157" s="92"/>
      <c r="D157" s="85"/>
      <c r="E157" s="85"/>
      <c r="F157" s="85"/>
      <c r="G157" s="85"/>
      <c r="H157" s="93"/>
      <c r="I157" s="85"/>
      <c r="J157" s="94"/>
      <c r="K157" s="94"/>
      <c r="L157" s="104"/>
      <c r="M157" s="95"/>
    </row>
    <row r="158" spans="1:13" s="96" customFormat="1" x14ac:dyDescent="0.2">
      <c r="A158" s="92"/>
      <c r="B158" s="92"/>
      <c r="C158" s="92"/>
      <c r="D158" s="85"/>
      <c r="E158" s="85"/>
      <c r="F158" s="85"/>
      <c r="G158" s="85"/>
      <c r="H158" s="93"/>
      <c r="I158" s="85"/>
      <c r="J158" s="94"/>
      <c r="K158" s="94"/>
      <c r="L158" s="104"/>
      <c r="M158" s="95"/>
    </row>
    <row r="159" spans="1:13" s="96" customFormat="1" x14ac:dyDescent="0.2">
      <c r="A159" s="92"/>
      <c r="B159" s="92"/>
      <c r="C159" s="92"/>
      <c r="D159" s="85"/>
      <c r="E159" s="85"/>
      <c r="F159" s="85"/>
      <c r="G159" s="85"/>
      <c r="H159" s="93"/>
      <c r="I159" s="85"/>
      <c r="J159" s="94"/>
      <c r="K159" s="94"/>
      <c r="L159" s="104"/>
      <c r="M159" s="95"/>
    </row>
    <row r="160" spans="1:13" s="96" customFormat="1" x14ac:dyDescent="0.2">
      <c r="A160" s="92"/>
      <c r="B160" s="92"/>
      <c r="C160" s="92"/>
      <c r="D160" s="85"/>
      <c r="E160" s="85"/>
      <c r="F160" s="85"/>
      <c r="G160" s="85"/>
      <c r="H160" s="93"/>
      <c r="I160" s="85"/>
      <c r="J160" s="94"/>
      <c r="K160" s="94"/>
      <c r="L160" s="104"/>
      <c r="M160" s="95"/>
    </row>
    <row r="161" spans="1:13" s="96" customFormat="1" x14ac:dyDescent="0.2">
      <c r="A161" s="92"/>
      <c r="B161" s="92"/>
      <c r="C161" s="92"/>
      <c r="D161" s="85"/>
      <c r="E161" s="85"/>
      <c r="F161" s="85"/>
      <c r="G161" s="85"/>
      <c r="H161" s="93"/>
      <c r="I161" s="85"/>
      <c r="J161" s="94"/>
      <c r="K161" s="94"/>
      <c r="L161" s="104"/>
      <c r="M161" s="95"/>
    </row>
    <row r="162" spans="1:13" s="96" customFormat="1" x14ac:dyDescent="0.2">
      <c r="A162" s="92"/>
      <c r="B162" s="92"/>
      <c r="C162" s="92"/>
      <c r="D162" s="85"/>
      <c r="E162" s="85"/>
      <c r="F162" s="85"/>
      <c r="G162" s="85"/>
      <c r="H162" s="93"/>
      <c r="I162" s="85"/>
      <c r="J162" s="94"/>
      <c r="K162" s="94"/>
      <c r="L162" s="104"/>
      <c r="M162" s="95"/>
    </row>
    <row r="163" spans="1:13" s="96" customFormat="1" x14ac:dyDescent="0.2">
      <c r="A163" s="92"/>
      <c r="B163" s="92"/>
      <c r="C163" s="92"/>
      <c r="D163" s="85"/>
      <c r="E163" s="85"/>
      <c r="F163" s="85"/>
      <c r="G163" s="85"/>
      <c r="H163" s="93"/>
      <c r="I163" s="85"/>
      <c r="J163" s="94"/>
      <c r="K163" s="94"/>
      <c r="L163" s="104"/>
      <c r="M163" s="95"/>
    </row>
    <row r="164" spans="1:13" s="96" customFormat="1" x14ac:dyDescent="0.2">
      <c r="A164" s="92"/>
      <c r="B164" s="92"/>
      <c r="C164" s="92"/>
      <c r="D164" s="85"/>
      <c r="E164" s="85"/>
      <c r="F164" s="85"/>
      <c r="G164" s="85"/>
      <c r="H164" s="93"/>
      <c r="I164" s="85"/>
      <c r="J164" s="94"/>
      <c r="K164" s="94"/>
      <c r="L164" s="104"/>
      <c r="M164" s="95"/>
    </row>
    <row r="165" spans="1:13" s="96" customFormat="1" x14ac:dyDescent="0.2">
      <c r="A165" s="92"/>
      <c r="B165" s="92"/>
      <c r="C165" s="92"/>
      <c r="D165" s="85"/>
      <c r="E165" s="85"/>
      <c r="F165" s="85"/>
      <c r="G165" s="85"/>
      <c r="H165" s="93"/>
      <c r="I165" s="85"/>
      <c r="J165" s="94"/>
      <c r="K165" s="94"/>
      <c r="L165" s="104"/>
      <c r="M165" s="95"/>
    </row>
    <row r="166" spans="1:13" s="96" customFormat="1" x14ac:dyDescent="0.2">
      <c r="A166" s="92"/>
      <c r="B166" s="92"/>
      <c r="C166" s="92"/>
      <c r="D166" s="85"/>
      <c r="E166" s="85"/>
      <c r="F166" s="85"/>
      <c r="G166" s="85"/>
      <c r="H166" s="93"/>
      <c r="I166" s="85"/>
      <c r="J166" s="94"/>
      <c r="K166" s="94"/>
      <c r="L166" s="104"/>
      <c r="M166" s="95"/>
    </row>
    <row r="167" spans="1:13" s="96" customFormat="1" x14ac:dyDescent="0.2">
      <c r="A167" s="92"/>
      <c r="B167" s="92"/>
      <c r="C167" s="92"/>
      <c r="D167" s="85"/>
      <c r="E167" s="85"/>
      <c r="F167" s="85"/>
      <c r="G167" s="85"/>
      <c r="H167" s="93"/>
      <c r="I167" s="85"/>
      <c r="J167" s="94"/>
      <c r="K167" s="94"/>
      <c r="L167" s="104"/>
      <c r="M167" s="95"/>
    </row>
    <row r="168" spans="1:13" s="96" customFormat="1" x14ac:dyDescent="0.2">
      <c r="A168" s="92"/>
      <c r="B168" s="92"/>
      <c r="C168" s="92"/>
      <c r="D168" s="85"/>
      <c r="E168" s="85"/>
      <c r="F168" s="85"/>
      <c r="G168" s="85"/>
      <c r="H168" s="93"/>
      <c r="I168" s="85"/>
      <c r="J168" s="94"/>
      <c r="K168" s="94"/>
      <c r="L168" s="104"/>
      <c r="M168" s="95"/>
    </row>
    <row r="169" spans="1:13" s="96" customFormat="1" x14ac:dyDescent="0.2">
      <c r="A169" s="92"/>
      <c r="B169" s="92"/>
      <c r="C169" s="92"/>
      <c r="D169" s="85"/>
      <c r="E169" s="85"/>
      <c r="F169" s="85"/>
      <c r="G169" s="85"/>
      <c r="H169" s="93"/>
      <c r="I169" s="85"/>
      <c r="J169" s="94"/>
      <c r="K169" s="94"/>
      <c r="L169" s="104"/>
      <c r="M169" s="95"/>
    </row>
    <row r="170" spans="1:13" s="96" customFormat="1" x14ac:dyDescent="0.2">
      <c r="A170" s="92"/>
      <c r="B170" s="92"/>
      <c r="C170" s="92"/>
      <c r="D170" s="85"/>
      <c r="E170" s="85"/>
      <c r="F170" s="85"/>
      <c r="G170" s="85"/>
      <c r="H170" s="93"/>
      <c r="I170" s="85"/>
      <c r="J170" s="94"/>
      <c r="K170" s="94"/>
      <c r="L170" s="104"/>
      <c r="M170" s="95"/>
    </row>
    <row r="171" spans="1:13" s="96" customFormat="1" x14ac:dyDescent="0.2">
      <c r="A171" s="92"/>
      <c r="B171" s="92"/>
      <c r="C171" s="92"/>
      <c r="D171" s="85"/>
      <c r="E171" s="85"/>
      <c r="F171" s="85"/>
      <c r="G171" s="85"/>
      <c r="H171" s="93"/>
      <c r="I171" s="85"/>
      <c r="J171" s="94"/>
      <c r="K171" s="94"/>
      <c r="L171" s="104"/>
      <c r="M171" s="95"/>
    </row>
    <row r="172" spans="1:13" s="96" customFormat="1" x14ac:dyDescent="0.2">
      <c r="A172" s="92"/>
      <c r="B172" s="92"/>
      <c r="C172" s="92"/>
      <c r="D172" s="85"/>
      <c r="E172" s="85"/>
      <c r="F172" s="85"/>
      <c r="G172" s="85"/>
      <c r="H172" s="93"/>
      <c r="I172" s="85"/>
      <c r="J172" s="94"/>
      <c r="K172" s="94"/>
      <c r="L172" s="104"/>
      <c r="M172" s="95"/>
    </row>
    <row r="173" spans="1:13" s="96" customFormat="1" x14ac:dyDescent="0.2">
      <c r="A173" s="92"/>
      <c r="B173" s="92"/>
      <c r="C173" s="92"/>
      <c r="D173" s="85"/>
      <c r="E173" s="85"/>
      <c r="F173" s="85"/>
      <c r="G173" s="85"/>
      <c r="H173" s="93"/>
      <c r="I173" s="85"/>
      <c r="J173" s="94"/>
      <c r="K173" s="94"/>
      <c r="L173" s="104"/>
      <c r="M173" s="95"/>
    </row>
    <row r="174" spans="1:13" s="96" customFormat="1" x14ac:dyDescent="0.2">
      <c r="A174" s="92"/>
      <c r="B174" s="92"/>
      <c r="C174" s="92"/>
      <c r="D174" s="85"/>
      <c r="E174" s="85"/>
      <c r="F174" s="85"/>
      <c r="G174" s="85"/>
      <c r="H174" s="93"/>
      <c r="I174" s="85"/>
      <c r="J174" s="94"/>
      <c r="K174" s="94"/>
      <c r="L174" s="104"/>
      <c r="M174" s="95"/>
    </row>
    <row r="175" spans="1:13" s="96" customFormat="1" x14ac:dyDescent="0.2">
      <c r="A175" s="92"/>
      <c r="B175" s="92"/>
      <c r="C175" s="92"/>
      <c r="D175" s="85"/>
      <c r="E175" s="85"/>
      <c r="F175" s="85"/>
      <c r="G175" s="85"/>
      <c r="H175" s="93"/>
      <c r="I175" s="85"/>
      <c r="J175" s="94"/>
      <c r="K175" s="94"/>
      <c r="L175" s="104"/>
      <c r="M175" s="95"/>
    </row>
    <row r="176" spans="1:13" s="96" customFormat="1" x14ac:dyDescent="0.2">
      <c r="A176" s="92"/>
      <c r="B176" s="92"/>
      <c r="C176" s="92"/>
      <c r="D176" s="85"/>
      <c r="E176" s="85"/>
      <c r="F176" s="85"/>
      <c r="G176" s="85"/>
      <c r="H176" s="93"/>
      <c r="I176" s="85"/>
      <c r="J176" s="94"/>
      <c r="K176" s="94"/>
      <c r="L176" s="104"/>
      <c r="M176" s="95"/>
    </row>
    <row r="177" spans="1:13" s="96" customFormat="1" x14ac:dyDescent="0.2">
      <c r="A177" s="92"/>
      <c r="B177" s="92"/>
      <c r="C177" s="92"/>
      <c r="D177" s="85"/>
      <c r="E177" s="85"/>
      <c r="F177" s="85"/>
      <c r="G177" s="85"/>
      <c r="H177" s="93"/>
      <c r="I177" s="85"/>
      <c r="J177" s="94"/>
      <c r="K177" s="94"/>
      <c r="L177" s="104"/>
      <c r="M177" s="95"/>
    </row>
    <row r="178" spans="1:13" s="96" customFormat="1" x14ac:dyDescent="0.2">
      <c r="A178" s="92"/>
      <c r="B178" s="92"/>
      <c r="C178" s="92"/>
      <c r="D178" s="85"/>
      <c r="E178" s="85"/>
      <c r="F178" s="85"/>
      <c r="G178" s="85"/>
      <c r="H178" s="93"/>
      <c r="I178" s="85"/>
      <c r="J178" s="94"/>
      <c r="K178" s="94"/>
      <c r="L178" s="104"/>
      <c r="M178" s="95"/>
    </row>
    <row r="179" spans="1:13" s="96" customFormat="1" x14ac:dyDescent="0.2">
      <c r="A179" s="92"/>
      <c r="B179" s="92"/>
      <c r="C179" s="92"/>
      <c r="D179" s="85"/>
      <c r="E179" s="85"/>
      <c r="F179" s="85"/>
      <c r="G179" s="85"/>
      <c r="H179" s="93"/>
      <c r="I179" s="85"/>
      <c r="J179" s="94"/>
      <c r="K179" s="94"/>
      <c r="L179" s="104"/>
      <c r="M179" s="95"/>
    </row>
    <row r="180" spans="1:13" s="96" customFormat="1" x14ac:dyDescent="0.2">
      <c r="A180" s="92"/>
      <c r="B180" s="92"/>
      <c r="C180" s="92"/>
      <c r="D180" s="85"/>
      <c r="E180" s="85"/>
      <c r="F180" s="85"/>
      <c r="G180" s="85"/>
      <c r="H180" s="93"/>
      <c r="I180" s="85"/>
      <c r="J180" s="94"/>
      <c r="K180" s="94"/>
      <c r="L180" s="104"/>
      <c r="M180" s="95"/>
    </row>
    <row r="181" spans="1:13" s="96" customFormat="1" x14ac:dyDescent="0.2">
      <c r="A181" s="92"/>
      <c r="B181" s="92"/>
      <c r="C181" s="92"/>
      <c r="D181" s="85"/>
      <c r="E181" s="85"/>
      <c r="F181" s="85"/>
      <c r="G181" s="85"/>
      <c r="H181" s="93"/>
      <c r="I181" s="85"/>
      <c r="J181" s="94"/>
      <c r="K181" s="94"/>
      <c r="L181" s="104"/>
      <c r="M181" s="95"/>
    </row>
    <row r="182" spans="1:13" s="96" customFormat="1" x14ac:dyDescent="0.2">
      <c r="A182" s="92"/>
      <c r="B182" s="92"/>
      <c r="C182" s="92"/>
      <c r="D182" s="85"/>
      <c r="E182" s="85"/>
      <c r="F182" s="85"/>
      <c r="G182" s="85"/>
      <c r="H182" s="93"/>
      <c r="I182" s="85"/>
      <c r="J182" s="94"/>
      <c r="K182" s="94"/>
      <c r="L182" s="104"/>
      <c r="M182" s="95"/>
    </row>
    <row r="183" spans="1:13" s="96" customFormat="1" x14ac:dyDescent="0.2">
      <c r="A183" s="92"/>
      <c r="B183" s="92"/>
      <c r="C183" s="92"/>
      <c r="D183" s="85"/>
      <c r="E183" s="85"/>
      <c r="F183" s="85"/>
      <c r="G183" s="85"/>
      <c r="H183" s="93"/>
      <c r="I183" s="85"/>
      <c r="J183" s="94"/>
      <c r="K183" s="94"/>
      <c r="L183" s="104"/>
      <c r="M183" s="95"/>
    </row>
    <row r="184" spans="1:13" s="96" customFormat="1" x14ac:dyDescent="0.2">
      <c r="A184" s="92"/>
      <c r="B184" s="92"/>
      <c r="C184" s="92"/>
      <c r="D184" s="85"/>
      <c r="E184" s="85"/>
      <c r="F184" s="85"/>
      <c r="G184" s="85"/>
      <c r="H184" s="93"/>
      <c r="I184" s="85"/>
      <c r="J184" s="94"/>
      <c r="K184" s="94"/>
      <c r="L184" s="104"/>
      <c r="M184" s="95"/>
    </row>
    <row r="185" spans="1:13" s="96" customFormat="1" x14ac:dyDescent="0.2">
      <c r="A185" s="92"/>
      <c r="B185" s="92"/>
      <c r="C185" s="92"/>
      <c r="D185" s="85"/>
      <c r="E185" s="85"/>
      <c r="F185" s="85"/>
      <c r="G185" s="85"/>
      <c r="H185" s="93"/>
      <c r="I185" s="85"/>
      <c r="J185" s="94"/>
      <c r="K185" s="94"/>
      <c r="L185" s="104"/>
      <c r="M185" s="95"/>
    </row>
    <row r="186" spans="1:13" s="96" customFormat="1" x14ac:dyDescent="0.2">
      <c r="A186" s="92"/>
      <c r="B186" s="92"/>
      <c r="C186" s="92"/>
      <c r="D186" s="85"/>
      <c r="E186" s="85"/>
      <c r="F186" s="85"/>
      <c r="G186" s="85"/>
      <c r="H186" s="93"/>
      <c r="I186" s="85"/>
      <c r="J186" s="94"/>
      <c r="K186" s="94"/>
      <c r="L186" s="104"/>
      <c r="M186" s="95"/>
    </row>
    <row r="187" spans="1:13" s="96" customFormat="1" x14ac:dyDescent="0.2">
      <c r="A187" s="92"/>
      <c r="B187" s="92"/>
      <c r="C187" s="92"/>
      <c r="D187" s="85"/>
      <c r="E187" s="85"/>
      <c r="F187" s="85"/>
      <c r="G187" s="85"/>
      <c r="H187" s="93"/>
      <c r="I187" s="85"/>
      <c r="J187" s="94"/>
      <c r="K187" s="94"/>
      <c r="L187" s="104"/>
      <c r="M187" s="95"/>
    </row>
  </sheetData>
  <phoneticPr fontId="0" type="noConversion"/>
  <conditionalFormatting sqref="A146:C147">
    <cfRule type="expression" dxfId="59" priority="39" stopIfTrue="1">
      <formula>#REF!&lt;&gt;""</formula>
    </cfRule>
  </conditionalFormatting>
  <conditionalFormatting sqref="D147:I147 E146:I146">
    <cfRule type="expression" dxfId="58" priority="40" stopIfTrue="1">
      <formula>#REF!&lt;&gt;""</formula>
    </cfRule>
  </conditionalFormatting>
  <conditionalFormatting sqref="J146:L147">
    <cfRule type="expression" dxfId="57" priority="41" stopIfTrue="1">
      <formula>#REF!&lt;&gt;""</formula>
    </cfRule>
  </conditionalFormatting>
  <conditionalFormatting sqref="D65:I65 H64:I64 D64:F64 D5:I6 H7:I7 D7:F7 B9:B14 A33:I34 C13:C32 H27:I28 A13:A32 D8:I26 D27:F31 H29:H31 D32:H32 J15:L15 J27:L27 J16:K26 J28:K31 J32:L50 A47:I47 A62:C65 J62:L65 A50:I50 A48:G49 I48:I49 D62:I63 H95:I95 D95:F95 J71:L91 J96:K100 D71:I94 J94:L95 J92:K93 A71:C124 D101:L101 E125:F130 D102:F124 J133:L134 J132:K132 J135:K135 H102:I130 A131:L131 J136:L145 A133:I139 A141:I145">
    <cfRule type="expression" dxfId="56" priority="47" stopIfTrue="1">
      <formula>#REF!&lt;&gt;""</formula>
    </cfRule>
  </conditionalFormatting>
  <conditionalFormatting sqref="A5:C8 A9:A12 C9:C12">
    <cfRule type="expression" dxfId="55" priority="48" stopIfTrue="1">
      <formula>#REF!&lt;&gt;""</formula>
    </cfRule>
  </conditionalFormatting>
  <conditionalFormatting sqref="J5:L13">
    <cfRule type="expression" dxfId="54" priority="49" stopIfTrue="1">
      <formula>#REF!&lt;&gt;""</formula>
    </cfRule>
  </conditionalFormatting>
  <conditionalFormatting sqref="K4:L4">
    <cfRule type="expression" dxfId="53" priority="31" stopIfTrue="1">
      <formula>#REF!&lt;&gt;""</formula>
    </cfRule>
    <cfRule type="cellIs" dxfId="52" priority="32" stopIfTrue="1" operator="equal">
      <formula>0</formula>
    </cfRule>
  </conditionalFormatting>
  <conditionalFormatting sqref="J3:J4">
    <cfRule type="expression" dxfId="51" priority="33" stopIfTrue="1">
      <formula>#REF!&lt;&gt;""</formula>
    </cfRule>
    <cfRule type="cellIs" dxfId="50" priority="34" stopIfTrue="1" operator="equal">
      <formula>0</formula>
    </cfRule>
  </conditionalFormatting>
  <conditionalFormatting sqref="E3">
    <cfRule type="expression" dxfId="49" priority="35" stopIfTrue="1">
      <formula>A3&lt;&gt;""</formula>
    </cfRule>
  </conditionalFormatting>
  <conditionalFormatting sqref="A2:C4">
    <cfRule type="expression" dxfId="48" priority="36" stopIfTrue="1">
      <formula>#REF!&lt;&gt;""</formula>
    </cfRule>
  </conditionalFormatting>
  <conditionalFormatting sqref="M4">
    <cfRule type="expression" dxfId="47" priority="37" stopIfTrue="1">
      <formula>#REF!&lt;&gt;""</formula>
    </cfRule>
  </conditionalFormatting>
  <conditionalFormatting sqref="D2:H2 D4">
    <cfRule type="expression" dxfId="46" priority="38" stopIfTrue="1">
      <formula>#REF!&lt;&gt;""</formula>
    </cfRule>
  </conditionalFormatting>
  <conditionalFormatting sqref="J14:L14">
    <cfRule type="expression" dxfId="45" priority="30" stopIfTrue="1">
      <formula>#REF!&lt;&gt;""</formula>
    </cfRule>
  </conditionalFormatting>
  <conditionalFormatting sqref="I29:I32">
    <cfRule type="expression" dxfId="44" priority="29" stopIfTrue="1">
      <formula>#REF!&lt;&gt;""</formula>
    </cfRule>
  </conditionalFormatting>
  <conditionalFormatting sqref="L16:L26">
    <cfRule type="expression" dxfId="43" priority="28" stopIfTrue="1">
      <formula>#REF!&lt;&gt;""</formula>
    </cfRule>
  </conditionalFormatting>
  <conditionalFormatting sqref="L28:L31">
    <cfRule type="expression" dxfId="42" priority="27" stopIfTrue="1">
      <formula>#REF!&lt;&gt;""</formula>
    </cfRule>
  </conditionalFormatting>
  <conditionalFormatting sqref="A35:F46 H35:I46">
    <cfRule type="expression" dxfId="41" priority="26" stopIfTrue="1">
      <formula>#REF!&lt;&gt;""</formula>
    </cfRule>
  </conditionalFormatting>
  <conditionalFormatting sqref="G35:G46">
    <cfRule type="expression" dxfId="40" priority="25" stopIfTrue="1">
      <formula>#REF!&lt;&gt;""</formula>
    </cfRule>
  </conditionalFormatting>
  <conditionalFormatting sqref="A51:H61 J51:L61">
    <cfRule type="expression" dxfId="39" priority="24" stopIfTrue="1">
      <formula>#REF!&lt;&gt;""</formula>
    </cfRule>
  </conditionalFormatting>
  <conditionalFormatting sqref="I51:I61">
    <cfRule type="expression" dxfId="38" priority="23" stopIfTrue="1">
      <formula>#REF!&lt;&gt;""</formula>
    </cfRule>
  </conditionalFormatting>
  <conditionalFormatting sqref="H48:H49">
    <cfRule type="expression" dxfId="37" priority="22" stopIfTrue="1">
      <formula>#REF!&lt;&gt;""</formula>
    </cfRule>
  </conditionalFormatting>
  <conditionalFormatting sqref="A67:L70 A66:D66 F66:L66">
    <cfRule type="expression" dxfId="36" priority="21" stopIfTrue="1">
      <formula>#REF!&lt;&gt;""</formula>
    </cfRule>
  </conditionalFormatting>
  <conditionalFormatting sqref="E66">
    <cfRule type="expression" dxfId="35" priority="20" stopIfTrue="1">
      <formula>#REF!&lt;&gt;""</formula>
    </cfRule>
  </conditionalFormatting>
  <conditionalFormatting sqref="H96:I97 D96:F97">
    <cfRule type="expression" dxfId="34" priority="19" stopIfTrue="1">
      <formula>#REF!&lt;&gt;""</formula>
    </cfRule>
  </conditionalFormatting>
  <conditionalFormatting sqref="H98:I98 D98:F98">
    <cfRule type="expression" dxfId="33" priority="18" stopIfTrue="1">
      <formula>#REF!&lt;&gt;""</formula>
    </cfRule>
  </conditionalFormatting>
  <conditionalFormatting sqref="H99:I100 D99:F100">
    <cfRule type="expression" dxfId="32" priority="17" stopIfTrue="1">
      <formula>#REF!&lt;&gt;""</formula>
    </cfRule>
  </conditionalFormatting>
  <conditionalFormatting sqref="L96:L100">
    <cfRule type="expression" dxfId="31" priority="16" stopIfTrue="1">
      <formula>#REF!&lt;&gt;""</formula>
    </cfRule>
  </conditionalFormatting>
  <conditionalFormatting sqref="L92:L93">
    <cfRule type="expression" dxfId="30" priority="15" stopIfTrue="1">
      <formula>#REF!&lt;&gt;""</formula>
    </cfRule>
  </conditionalFormatting>
  <conditionalFormatting sqref="A125:D130">
    <cfRule type="expression" dxfId="29" priority="14" stopIfTrue="1">
      <formula>#REF!&lt;&gt;""</formula>
    </cfRule>
  </conditionalFormatting>
  <conditionalFormatting sqref="G102:G103 G112:G122 G124:G130">
    <cfRule type="expression" dxfId="28" priority="13" stopIfTrue="1">
      <formula>#REF!&lt;&gt;""</formula>
    </cfRule>
  </conditionalFormatting>
  <conditionalFormatting sqref="G104">
    <cfRule type="expression" dxfId="27" priority="12" stopIfTrue="1">
      <formula>#REF!&lt;&gt;""</formula>
    </cfRule>
  </conditionalFormatting>
  <conditionalFormatting sqref="G105">
    <cfRule type="expression" dxfId="26" priority="11" stopIfTrue="1">
      <formula>#REF!&lt;&gt;""</formula>
    </cfRule>
  </conditionalFormatting>
  <conditionalFormatting sqref="G106">
    <cfRule type="expression" dxfId="25" priority="10" stopIfTrue="1">
      <formula>#REF!&lt;&gt;""</formula>
    </cfRule>
  </conditionalFormatting>
  <conditionalFormatting sqref="G107:G108">
    <cfRule type="expression" dxfId="24" priority="9" stopIfTrue="1">
      <formula>#REF!&lt;&gt;""</formula>
    </cfRule>
  </conditionalFormatting>
  <conditionalFormatting sqref="G109:G110">
    <cfRule type="expression" dxfId="23" priority="8" stopIfTrue="1">
      <formula>#REF!&lt;&gt;""</formula>
    </cfRule>
  </conditionalFormatting>
  <conditionalFormatting sqref="G111">
    <cfRule type="expression" dxfId="22" priority="7" stopIfTrue="1">
      <formula>#REF!&lt;&gt;""</formula>
    </cfRule>
  </conditionalFormatting>
  <conditionalFormatting sqref="G123">
    <cfRule type="expression" dxfId="21" priority="6" stopIfTrue="1">
      <formula>#REF!&lt;&gt;""</formula>
    </cfRule>
  </conditionalFormatting>
  <conditionalFormatting sqref="A132:I132">
    <cfRule type="expression" dxfId="20" priority="5" stopIfTrue="1">
      <formula>#REF!&lt;&gt;""</formula>
    </cfRule>
  </conditionalFormatting>
  <conditionalFormatting sqref="L132">
    <cfRule type="expression" dxfId="19" priority="4" stopIfTrue="1">
      <formula>#REF!&lt;&gt;""</formula>
    </cfRule>
  </conditionalFormatting>
  <conditionalFormatting sqref="L135">
    <cfRule type="expression" dxfId="18" priority="3" stopIfTrue="1">
      <formula>#REF!&lt;&gt;""</formula>
    </cfRule>
  </conditionalFormatting>
  <conditionalFormatting sqref="J102:L130">
    <cfRule type="expression" dxfId="17" priority="2" stopIfTrue="1">
      <formula>#REF!&lt;&gt;""</formula>
    </cfRule>
  </conditionalFormatting>
  <conditionalFormatting sqref="A140:I140">
    <cfRule type="expression" dxfId="16" priority="1" stopIfTrue="1">
      <formula>#REF!&lt;&gt;""</formula>
    </cfRule>
  </conditionalFormatting>
  <pageMargins left="0.55118110236220474" right="0.55118110236220474" top="0.39370078740157483" bottom="0.59055118110236227" header="0.31496062992125984" footer="0.31496062992125984"/>
  <pageSetup paperSize="8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2:C12"/>
  <sheetViews>
    <sheetView workbookViewId="0">
      <selection activeCell="B17" sqref="B17"/>
    </sheetView>
  </sheetViews>
  <sheetFormatPr defaultRowHeight="12.75" x14ac:dyDescent="0.2"/>
  <cols>
    <col min="1" max="1" width="3.28515625" style="26" customWidth="1"/>
    <col min="2" max="2" width="69.7109375" customWidth="1"/>
  </cols>
  <sheetData>
    <row r="2" spans="1:3" x14ac:dyDescent="0.2">
      <c r="A2" s="45"/>
      <c r="B2" s="7" t="s">
        <v>20</v>
      </c>
      <c r="C2" s="8"/>
    </row>
    <row r="3" spans="1:3" x14ac:dyDescent="0.2">
      <c r="A3" s="45"/>
      <c r="B3" s="7"/>
      <c r="C3" s="8"/>
    </row>
    <row r="4" spans="1:3" ht="25.5" x14ac:dyDescent="0.2">
      <c r="A4" s="45"/>
      <c r="B4" s="7" t="s">
        <v>22</v>
      </c>
      <c r="C4" s="8"/>
    </row>
    <row r="5" spans="1:3" x14ac:dyDescent="0.2">
      <c r="A5" s="45"/>
      <c r="B5" s="7"/>
      <c r="C5" s="8"/>
    </row>
    <row r="6" spans="1:3" x14ac:dyDescent="0.2">
      <c r="A6" s="45"/>
      <c r="B6" s="7"/>
      <c r="C6" s="8"/>
    </row>
    <row r="7" spans="1:3" x14ac:dyDescent="0.2">
      <c r="A7" s="45"/>
      <c r="B7" s="7" t="str">
        <f ca="1">"Zaandam, " &amp; TEXT(NOW(),"dd mmmm jjjj")</f>
        <v>Zaandam, 12 juli 2016</v>
      </c>
      <c r="C7" s="8"/>
    </row>
    <row r="8" spans="1:3" x14ac:dyDescent="0.2">
      <c r="A8" s="45"/>
      <c r="B8" s="7"/>
      <c r="C8" s="8"/>
    </row>
    <row r="9" spans="1:3" x14ac:dyDescent="0.2">
      <c r="A9" s="45"/>
      <c r="B9" s="7"/>
      <c r="C9" s="8"/>
    </row>
    <row r="10" spans="1:3" x14ac:dyDescent="0.2">
      <c r="A10" s="45"/>
      <c r="B10" s="7"/>
      <c r="C10" s="8"/>
    </row>
    <row r="11" spans="1:3" x14ac:dyDescent="0.2">
      <c r="A11" s="45"/>
      <c r="B11" s="7"/>
      <c r="C11" s="8"/>
    </row>
    <row r="12" spans="1:3" x14ac:dyDescent="0.2">
      <c r="A12" s="45"/>
      <c r="B12" s="7" t="s">
        <v>21</v>
      </c>
      <c r="C12" s="8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G25"/>
  <sheetViews>
    <sheetView topLeftCell="A2" workbookViewId="0">
      <pane ySplit="2" topLeftCell="A4" activePane="bottomLeft" state="frozenSplit"/>
      <selection activeCell="A2" sqref="A2"/>
      <selection pane="bottomLeft" activeCell="D16" sqref="D16"/>
    </sheetView>
  </sheetViews>
  <sheetFormatPr defaultColWidth="0" defaultRowHeight="12.75" x14ac:dyDescent="0.2"/>
  <cols>
    <col min="1" max="1" width="3.7109375" style="47" customWidth="1"/>
    <col min="2" max="2" width="5" style="47" customWidth="1"/>
    <col min="3" max="3" width="5.140625" style="47" customWidth="1"/>
    <col min="4" max="4" width="68.7109375" style="54" customWidth="1"/>
    <col min="5" max="5" width="15.7109375" style="14" customWidth="1"/>
    <col min="6" max="6" width="17.28515625" style="15" customWidth="1"/>
    <col min="7" max="7" width="12.5703125" style="14" customWidth="1"/>
  </cols>
  <sheetData>
    <row r="1" spans="1:7" hidden="1" x14ac:dyDescent="0.2">
      <c r="A1" s="47" t="s">
        <v>16</v>
      </c>
    </row>
    <row r="2" spans="1:7" s="1" customFormat="1" ht="44.25" customHeight="1" x14ac:dyDescent="0.2">
      <c r="A2" s="48" t="s">
        <v>10</v>
      </c>
      <c r="B2" s="48" t="s">
        <v>6</v>
      </c>
      <c r="C2" s="48" t="s">
        <v>9</v>
      </c>
      <c r="D2" s="55" t="s">
        <v>5</v>
      </c>
      <c r="E2" s="16" t="s">
        <v>8</v>
      </c>
      <c r="F2" s="16" t="s">
        <v>7</v>
      </c>
      <c r="G2" s="18" t="s">
        <v>4</v>
      </c>
    </row>
    <row r="3" spans="1:7" s="1" customFormat="1" ht="13.5" thickBot="1" x14ac:dyDescent="0.25">
      <c r="A3" s="49"/>
      <c r="B3" s="49"/>
      <c r="C3" s="49"/>
      <c r="D3" s="56" t="s">
        <v>11</v>
      </c>
      <c r="E3" s="17">
        <f>SUM(E4:E20)</f>
        <v>0</v>
      </c>
      <c r="F3" s="17">
        <f>SUM(F4:F20)</f>
        <v>0</v>
      </c>
      <c r="G3" s="19"/>
    </row>
    <row r="4" spans="1:7" ht="13.5" hidden="1" thickTop="1" x14ac:dyDescent="0.2">
      <c r="A4" s="30"/>
      <c r="B4" s="27"/>
      <c r="C4" s="23"/>
      <c r="D4" s="57"/>
      <c r="E4" s="31">
        <f t="shared" ref="E4:E20" si="0">IF(OR(TYPE(G4)=2,TYPE(C4)=2),G4,C4*G4)</f>
        <v>0</v>
      </c>
      <c r="F4" s="32">
        <f t="shared" ref="F4:F20" si="1">IF(OR(TYPE(G4)=2,TYPE(C4)=2),G4,C4*G4)</f>
        <v>0</v>
      </c>
      <c r="G4" s="33"/>
    </row>
    <row r="5" spans="1:7" ht="13.5" thickTop="1" x14ac:dyDescent="0.2">
      <c r="A5" s="30"/>
      <c r="B5" s="27"/>
      <c r="C5" s="23"/>
      <c r="D5" s="57"/>
      <c r="E5" s="31">
        <f t="shared" si="0"/>
        <v>0</v>
      </c>
      <c r="F5" s="32">
        <f t="shared" si="1"/>
        <v>0</v>
      </c>
      <c r="G5" s="33"/>
    </row>
    <row r="6" spans="1:7" x14ac:dyDescent="0.2">
      <c r="A6" s="30"/>
      <c r="B6" s="27"/>
      <c r="C6" s="23"/>
      <c r="D6" s="57"/>
      <c r="E6" s="31">
        <f t="shared" si="0"/>
        <v>0</v>
      </c>
      <c r="F6" s="32">
        <f t="shared" si="1"/>
        <v>0</v>
      </c>
      <c r="G6" s="33"/>
    </row>
    <row r="7" spans="1:7" x14ac:dyDescent="0.2">
      <c r="A7" s="30"/>
      <c r="B7" s="27"/>
      <c r="C7" s="23"/>
      <c r="D7" s="57"/>
      <c r="E7" s="31">
        <f t="shared" si="0"/>
        <v>0</v>
      </c>
      <c r="F7" s="32">
        <f t="shared" si="1"/>
        <v>0</v>
      </c>
      <c r="G7" s="33"/>
    </row>
    <row r="8" spans="1:7" x14ac:dyDescent="0.2">
      <c r="A8" s="30"/>
      <c r="B8" s="27"/>
      <c r="C8" s="23"/>
      <c r="D8" s="57"/>
      <c r="E8" s="31">
        <f t="shared" si="0"/>
        <v>0</v>
      </c>
      <c r="F8" s="32">
        <f t="shared" si="1"/>
        <v>0</v>
      </c>
      <c r="G8" s="33"/>
    </row>
    <row r="9" spans="1:7" x14ac:dyDescent="0.2">
      <c r="A9" s="30"/>
      <c r="B9" s="27"/>
      <c r="C9" s="23"/>
      <c r="D9" s="57"/>
      <c r="E9" s="31">
        <f t="shared" si="0"/>
        <v>0</v>
      </c>
      <c r="F9" s="32">
        <f t="shared" si="1"/>
        <v>0</v>
      </c>
      <c r="G9" s="33"/>
    </row>
    <row r="10" spans="1:7" x14ac:dyDescent="0.2">
      <c r="A10" s="30"/>
      <c r="B10" s="27"/>
      <c r="C10" s="23"/>
      <c r="D10" s="57"/>
      <c r="E10" s="31">
        <f t="shared" si="0"/>
        <v>0</v>
      </c>
      <c r="F10" s="32">
        <f t="shared" si="1"/>
        <v>0</v>
      </c>
      <c r="G10" s="33"/>
    </row>
    <row r="11" spans="1:7" x14ac:dyDescent="0.2">
      <c r="A11" s="30"/>
      <c r="B11" s="27"/>
      <c r="C11" s="23"/>
      <c r="D11" s="57"/>
      <c r="E11" s="31">
        <f t="shared" si="0"/>
        <v>0</v>
      </c>
      <c r="F11" s="32">
        <f t="shared" si="1"/>
        <v>0</v>
      </c>
      <c r="G11" s="33"/>
    </row>
    <row r="12" spans="1:7" x14ac:dyDescent="0.2">
      <c r="A12" s="30"/>
      <c r="B12" s="27"/>
      <c r="C12" s="23"/>
      <c r="D12" s="57"/>
      <c r="E12" s="31">
        <f t="shared" si="0"/>
        <v>0</v>
      </c>
      <c r="F12" s="32">
        <f t="shared" si="1"/>
        <v>0</v>
      </c>
      <c r="G12" s="33"/>
    </row>
    <row r="13" spans="1:7" x14ac:dyDescent="0.2">
      <c r="A13" s="30"/>
      <c r="B13" s="27"/>
      <c r="C13" s="23"/>
      <c r="D13" s="57"/>
      <c r="E13" s="31">
        <f t="shared" si="0"/>
        <v>0</v>
      </c>
      <c r="F13" s="32">
        <f t="shared" si="1"/>
        <v>0</v>
      </c>
      <c r="G13" s="33"/>
    </row>
    <row r="14" spans="1:7" x14ac:dyDescent="0.2">
      <c r="A14" s="30"/>
      <c r="B14" s="27"/>
      <c r="C14" s="23"/>
      <c r="D14" s="57"/>
      <c r="E14" s="31">
        <f t="shared" si="0"/>
        <v>0</v>
      </c>
      <c r="F14" s="32">
        <f t="shared" si="1"/>
        <v>0</v>
      </c>
      <c r="G14" s="33"/>
    </row>
    <row r="15" spans="1:7" x14ac:dyDescent="0.2">
      <c r="A15" s="30"/>
      <c r="B15" s="27"/>
      <c r="C15" s="23"/>
      <c r="D15" s="57"/>
      <c r="E15" s="31">
        <f t="shared" si="0"/>
        <v>0</v>
      </c>
      <c r="F15" s="32">
        <f t="shared" si="1"/>
        <v>0</v>
      </c>
      <c r="G15" s="33"/>
    </row>
    <row r="16" spans="1:7" x14ac:dyDescent="0.2">
      <c r="A16" s="30"/>
      <c r="B16" s="27"/>
      <c r="C16" s="23"/>
      <c r="D16" s="57"/>
      <c r="E16" s="31">
        <f t="shared" si="0"/>
        <v>0</v>
      </c>
      <c r="F16" s="32">
        <f t="shared" si="1"/>
        <v>0</v>
      </c>
      <c r="G16" s="33"/>
    </row>
    <row r="17" spans="1:7" x14ac:dyDescent="0.2">
      <c r="A17" s="30"/>
      <c r="B17" s="27"/>
      <c r="C17" s="23"/>
      <c r="D17" s="57"/>
      <c r="E17" s="31">
        <f t="shared" si="0"/>
        <v>0</v>
      </c>
      <c r="F17" s="32">
        <f t="shared" si="1"/>
        <v>0</v>
      </c>
      <c r="G17" s="33"/>
    </row>
    <row r="18" spans="1:7" x14ac:dyDescent="0.2">
      <c r="A18" s="30"/>
      <c r="B18" s="27"/>
      <c r="C18" s="23"/>
      <c r="D18" s="57"/>
      <c r="E18" s="31">
        <f t="shared" si="0"/>
        <v>0</v>
      </c>
      <c r="F18" s="32">
        <f t="shared" si="1"/>
        <v>0</v>
      </c>
      <c r="G18" s="33"/>
    </row>
    <row r="19" spans="1:7" x14ac:dyDescent="0.2">
      <c r="A19" s="30"/>
      <c r="B19" s="27"/>
      <c r="C19" s="23"/>
      <c r="D19" s="57"/>
      <c r="E19" s="31">
        <f t="shared" si="0"/>
        <v>0</v>
      </c>
      <c r="F19" s="32">
        <f t="shared" si="1"/>
        <v>0</v>
      </c>
      <c r="G19" s="33"/>
    </row>
    <row r="20" spans="1:7" ht="13.5" thickBot="1" x14ac:dyDescent="0.25">
      <c r="A20" s="30"/>
      <c r="B20" s="27"/>
      <c r="C20" s="23"/>
      <c r="D20" s="57"/>
      <c r="E20" s="31">
        <f t="shared" si="0"/>
        <v>0</v>
      </c>
      <c r="F20" s="32">
        <f t="shared" si="1"/>
        <v>0</v>
      </c>
      <c r="G20" s="33"/>
    </row>
    <row r="21" spans="1:7" ht="13.5" thickTop="1" x14ac:dyDescent="0.2">
      <c r="A21" s="34"/>
      <c r="B21" s="28"/>
      <c r="C21" s="24"/>
      <c r="D21" s="58"/>
      <c r="E21" s="35"/>
      <c r="F21" s="36"/>
      <c r="G21" s="37"/>
    </row>
    <row r="22" spans="1:7" x14ac:dyDescent="0.2">
      <c r="A22" s="38" t="s">
        <v>14</v>
      </c>
      <c r="B22" s="29"/>
      <c r="C22" s="25"/>
      <c r="D22" s="59" t="s">
        <v>12</v>
      </c>
      <c r="E22" s="39">
        <f>SUM(F4:F20)</f>
        <v>0</v>
      </c>
      <c r="F22" s="40"/>
      <c r="G22" s="41"/>
    </row>
    <row r="23" spans="1:7" x14ac:dyDescent="0.2">
      <c r="A23" s="38"/>
      <c r="B23" s="29"/>
      <c r="C23" s="25"/>
      <c r="D23" s="60"/>
      <c r="E23" s="39"/>
      <c r="F23" s="40"/>
      <c r="G23" s="41"/>
    </row>
    <row r="24" spans="1:7" x14ac:dyDescent="0.2">
      <c r="A24" s="42" t="s">
        <v>13</v>
      </c>
      <c r="B24" s="26"/>
      <c r="C24" s="26"/>
      <c r="D24" s="61"/>
      <c r="E24" s="43"/>
      <c r="F24" s="44"/>
      <c r="G24" s="43"/>
    </row>
    <row r="25" spans="1:7" x14ac:dyDescent="0.2">
      <c r="A25" s="30"/>
      <c r="B25" s="27"/>
      <c r="C25" s="23"/>
      <c r="D25" s="57"/>
      <c r="E25" s="31">
        <f>IF(OR(TYPE(G25)=2,TYPE(C25)=2),G25,C25*G25)</f>
        <v>0</v>
      </c>
      <c r="F25" s="32">
        <f>IF(OR(TYPE(G25)=2,TYPE(C25)=2),G25,C25*G25)</f>
        <v>0</v>
      </c>
      <c r="G25" s="33"/>
    </row>
  </sheetData>
  <sheetProtection formatCells="0" formatRows="0" insertRows="0" deleteRows="0" autoFilter="0"/>
  <autoFilter ref="A2:G2"/>
  <phoneticPr fontId="0" type="noConversion"/>
  <conditionalFormatting sqref="F21:F23">
    <cfRule type="expression" dxfId="15" priority="1" stopIfTrue="1">
      <formula>B21&lt;&gt;""</formula>
    </cfRule>
    <cfRule type="cellIs" dxfId="14" priority="2" stopIfTrue="1" operator="equal">
      <formula>0</formula>
    </cfRule>
  </conditionalFormatting>
  <conditionalFormatting sqref="B25 B4:B23">
    <cfRule type="expression" dxfId="13" priority="3" stopIfTrue="1">
      <formula>B4&lt;&gt;""</formula>
    </cfRule>
  </conditionalFormatting>
  <conditionalFormatting sqref="C21:C23">
    <cfRule type="expression" dxfId="12" priority="4" stopIfTrue="1">
      <formula>B21&lt;&gt;""</formula>
    </cfRule>
  </conditionalFormatting>
  <conditionalFormatting sqref="D21:D23">
    <cfRule type="expression" dxfId="11" priority="5" stopIfTrue="1">
      <formula>B21&lt;&gt;""</formula>
    </cfRule>
  </conditionalFormatting>
  <conditionalFormatting sqref="E21:E23">
    <cfRule type="expression" dxfId="10" priority="6" stopIfTrue="1">
      <formula>B21&lt;&gt;""</formula>
    </cfRule>
    <cfRule type="cellIs" dxfId="9" priority="7" stopIfTrue="1" operator="equal">
      <formula>0</formula>
    </cfRule>
  </conditionalFormatting>
  <conditionalFormatting sqref="G21:G23">
    <cfRule type="expression" dxfId="8" priority="8" stopIfTrue="1">
      <formula>B21&lt;&gt;""</formula>
    </cfRule>
  </conditionalFormatting>
  <conditionalFormatting sqref="A25 A4:A23">
    <cfRule type="expression" dxfId="7" priority="9" stopIfTrue="1">
      <formula>B4&lt;&gt;""</formula>
    </cfRule>
  </conditionalFormatting>
  <conditionalFormatting sqref="D25 D4:D20">
    <cfRule type="expression" dxfId="6" priority="10" stopIfTrue="1">
      <formula>B4&lt;&gt;""</formula>
    </cfRule>
  </conditionalFormatting>
  <conditionalFormatting sqref="C25 C4:C20">
    <cfRule type="expression" dxfId="5" priority="11" stopIfTrue="1">
      <formula>B4&lt;&gt;""</formula>
    </cfRule>
  </conditionalFormatting>
  <conditionalFormatting sqref="G25 G4:G20">
    <cfRule type="expression" dxfId="4" priority="12" stopIfTrue="1">
      <formula>B4&lt;&gt;""</formula>
    </cfRule>
  </conditionalFormatting>
  <conditionalFormatting sqref="E25 E4:E20">
    <cfRule type="expression" dxfId="3" priority="13" stopIfTrue="1">
      <formula>B4&lt;&gt;""</formula>
    </cfRule>
    <cfRule type="cellIs" dxfId="2" priority="14" stopIfTrue="1" operator="equal">
      <formula>0</formula>
    </cfRule>
  </conditionalFormatting>
  <conditionalFormatting sqref="F25 F4:F20">
    <cfRule type="expression" dxfId="1" priority="15" stopIfTrue="1">
      <formula>B4&lt;&gt;""</formula>
    </cfRule>
    <cfRule type="cellIs" dxfId="0" priority="16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/>
  <dimension ref="A1:D28"/>
  <sheetViews>
    <sheetView showGridLines="0" topLeftCell="A2" zoomScaleNormal="100" zoomScaleSheetLayoutView="75" workbookViewId="0">
      <selection activeCell="A16" sqref="A16:C16"/>
    </sheetView>
  </sheetViews>
  <sheetFormatPr defaultColWidth="0" defaultRowHeight="12.75" x14ac:dyDescent="0.2"/>
  <cols>
    <col min="1" max="1" width="5.140625" style="50" customWidth="1"/>
    <col min="2" max="2" width="68.7109375" style="3" customWidth="1"/>
    <col min="3" max="3" width="15.7109375" style="20" customWidth="1"/>
    <col min="4" max="4" width="0" hidden="1" customWidth="1"/>
    <col min="5" max="16384" width="0" style="2" hidden="1"/>
  </cols>
  <sheetData>
    <row r="1" spans="1:4" hidden="1" x14ac:dyDescent="0.2">
      <c r="A1" s="4" t="s">
        <v>15</v>
      </c>
    </row>
    <row r="2" spans="1:4" ht="67.5" customHeight="1" x14ac:dyDescent="0.2">
      <c r="B2" s="5"/>
    </row>
    <row r="3" spans="1:4" ht="12.75" customHeight="1" x14ac:dyDescent="0.25">
      <c r="A3" s="142" t="s">
        <v>17</v>
      </c>
      <c r="B3" s="142"/>
      <c r="C3" s="142"/>
    </row>
    <row r="4" spans="1:4" x14ac:dyDescent="0.2">
      <c r="B4" s="5"/>
    </row>
    <row r="5" spans="1:4" x14ac:dyDescent="0.2">
      <c r="B5" s="5"/>
    </row>
    <row r="6" spans="1:4" x14ac:dyDescent="0.2">
      <c r="B6" s="6" t="s">
        <v>19</v>
      </c>
    </row>
    <row r="7" spans="1:4" x14ac:dyDescent="0.2">
      <c r="B7" s="5"/>
    </row>
    <row r="8" spans="1:4" ht="13.5" thickBot="1" x14ac:dyDescent="0.25">
      <c r="B8" s="5"/>
      <c r="C8" s="46"/>
    </row>
    <row r="9" spans="1:4" ht="13.5" thickTop="1" x14ac:dyDescent="0.2">
      <c r="B9" s="5"/>
    </row>
    <row r="10" spans="1:4" s="10" customFormat="1" x14ac:dyDescent="0.2">
      <c r="A10" s="51"/>
      <c r="B10" s="12" t="s">
        <v>18</v>
      </c>
      <c r="C10" s="21"/>
      <c r="D10" s="9"/>
    </row>
    <row r="11" spans="1:4" s="10" customFormat="1" x14ac:dyDescent="0.2">
      <c r="A11" s="51"/>
      <c r="B11" s="11"/>
      <c r="C11" s="21"/>
      <c r="D11" s="9"/>
    </row>
    <row r="12" spans="1:4" s="10" customFormat="1" x14ac:dyDescent="0.2">
      <c r="A12" s="51"/>
      <c r="B12" s="11"/>
      <c r="C12" s="21"/>
      <c r="D12" s="9"/>
    </row>
    <row r="13" spans="1:4" s="10" customFormat="1" x14ac:dyDescent="0.2">
      <c r="A13" s="51"/>
      <c r="B13" s="11"/>
      <c r="C13" s="21"/>
      <c r="D13" s="9"/>
    </row>
    <row r="14" spans="1:4" s="10" customFormat="1" x14ac:dyDescent="0.2">
      <c r="A14" s="51"/>
      <c r="B14" s="11"/>
      <c r="C14" s="21"/>
      <c r="D14" s="9"/>
    </row>
    <row r="15" spans="1:4" s="10" customFormat="1" x14ac:dyDescent="0.2">
      <c r="A15" s="51"/>
      <c r="B15" s="11"/>
      <c r="C15" s="21"/>
      <c r="D15" s="9"/>
    </row>
    <row r="16" spans="1:4" s="10" customFormat="1" ht="15.75" x14ac:dyDescent="0.25">
      <c r="A16" s="142" t="s">
        <v>23</v>
      </c>
      <c r="B16" s="142"/>
      <c r="C16" s="142"/>
      <c r="D16" s="9"/>
    </row>
    <row r="17" spans="1:4" s="10" customFormat="1" x14ac:dyDescent="0.2">
      <c r="A17" s="52"/>
      <c r="B17" s="11"/>
      <c r="C17" s="22"/>
      <c r="D17" s="9"/>
    </row>
    <row r="18" spans="1:4" s="10" customFormat="1" x14ac:dyDescent="0.2">
      <c r="A18" s="52"/>
      <c r="B18" s="11"/>
      <c r="C18" s="22"/>
      <c r="D18" s="9"/>
    </row>
    <row r="19" spans="1:4" s="10" customFormat="1" ht="25.5" customHeight="1" x14ac:dyDescent="0.2">
      <c r="A19" s="53" t="s">
        <v>24</v>
      </c>
      <c r="B19" s="11" t="s">
        <v>0</v>
      </c>
      <c r="C19" s="11"/>
      <c r="D19" s="9"/>
    </row>
    <row r="20" spans="1:4" s="10" customFormat="1" x14ac:dyDescent="0.2">
      <c r="A20" s="52"/>
      <c r="B20" s="11"/>
      <c r="C20" s="22"/>
      <c r="D20" s="9"/>
    </row>
    <row r="21" spans="1:4" s="10" customFormat="1" ht="25.5" x14ac:dyDescent="0.2">
      <c r="A21" s="53" t="s">
        <v>24</v>
      </c>
      <c r="B21" s="11" t="s">
        <v>3</v>
      </c>
      <c r="C21" s="22"/>
      <c r="D21" s="9"/>
    </row>
    <row r="22" spans="1:4" s="10" customFormat="1" x14ac:dyDescent="0.2">
      <c r="A22" s="52"/>
      <c r="B22" s="11"/>
      <c r="C22" s="22"/>
      <c r="D22" s="9"/>
    </row>
    <row r="23" spans="1:4" s="10" customFormat="1" ht="25.5" customHeight="1" x14ac:dyDescent="0.2">
      <c r="A23" s="53" t="s">
        <v>25</v>
      </c>
      <c r="B23" s="11" t="s">
        <v>1</v>
      </c>
      <c r="C23" s="11"/>
      <c r="D23" s="9"/>
    </row>
    <row r="24" spans="1:4" s="10" customFormat="1" x14ac:dyDescent="0.2">
      <c r="A24" s="52"/>
      <c r="B24" s="11"/>
      <c r="C24" s="22"/>
      <c r="D24" s="9"/>
    </row>
    <row r="25" spans="1:4" s="10" customFormat="1" ht="25.5" x14ac:dyDescent="0.2">
      <c r="A25" s="52" t="s">
        <v>24</v>
      </c>
      <c r="B25" s="11" t="s">
        <v>2</v>
      </c>
      <c r="C25" s="11"/>
      <c r="D25" s="9"/>
    </row>
    <row r="26" spans="1:4" s="10" customFormat="1" x14ac:dyDescent="0.2">
      <c r="A26" s="52"/>
      <c r="B26" s="11"/>
      <c r="C26" s="22"/>
      <c r="D26" s="9"/>
    </row>
    <row r="27" spans="1:4" s="10" customFormat="1" x14ac:dyDescent="0.2">
      <c r="A27" s="52"/>
      <c r="B27" s="11"/>
      <c r="C27" s="22"/>
      <c r="D27" s="9"/>
    </row>
    <row r="28" spans="1:4" x14ac:dyDescent="0.2">
      <c r="A28" s="51"/>
      <c r="B28" s="13"/>
      <c r="C28" s="21"/>
    </row>
  </sheetData>
  <mergeCells count="2">
    <mergeCell ref="A3:C3"/>
    <mergeCell ref="A16:C16"/>
  </mergeCells>
  <phoneticPr fontId="0" type="noConversion"/>
  <pageMargins left="0.78740157480314965" right="0.59055118110236227" top="0.39370078740157483" bottom="0.98425196850393704" header="0.39370078740157483" footer="0.47244094488188981"/>
  <pageSetup paperSize="9" firstPageNumber="2" orientation="portrait" useFirstPageNumber="1" r:id="rId1"/>
  <headerFooter alignWithMargins="0">
    <oddHeader>&amp;R- &amp;P -</oddHeader>
    <oddFooter>&amp;L&amp;6project: &amp;F&amp;R&amp;6Printdatum: &amp;D</oddFooter>
  </headerFooter>
  <rowBreaks count="2" manualBreakCount="2">
    <brk id="15" max="16383" man="1"/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25</vt:i4>
      </vt:variant>
    </vt:vector>
  </HeadingPairs>
  <TitlesOfParts>
    <vt:vector size="29" baseType="lpstr">
      <vt:lpstr>Utrecht</vt:lpstr>
      <vt:lpstr>Template getaxeerd</vt:lpstr>
      <vt:lpstr>RapportTemplate</vt:lpstr>
      <vt:lpstr>Blad1</vt:lpstr>
      <vt:lpstr>'Template getaxeerd'!Aantal</vt:lpstr>
      <vt:lpstr>Utrecht!Aantal</vt:lpstr>
      <vt:lpstr>Utrecht!Afdrukbereik</vt:lpstr>
      <vt:lpstr>RapportTemplate!Afdruktitels</vt:lpstr>
      <vt:lpstr>FirstRow</vt:lpstr>
      <vt:lpstr>'Template getaxeerd'!Getaxeerd</vt:lpstr>
      <vt:lpstr>'Template getaxeerd'!GetaxeerdRapport</vt:lpstr>
      <vt:lpstr>Header</vt:lpstr>
      <vt:lpstr>Lastline</vt:lpstr>
      <vt:lpstr>'Template getaxeerd'!Omschrijving</vt:lpstr>
      <vt:lpstr>Utrecht!Omschrijving</vt:lpstr>
      <vt:lpstr>Utrecht!Prijs</vt:lpstr>
      <vt:lpstr>Prijs</vt:lpstr>
      <vt:lpstr>RapAantal</vt:lpstr>
      <vt:lpstr>RapBedrag</vt:lpstr>
      <vt:lpstr>RapGetaxeerd</vt:lpstr>
      <vt:lpstr>RapOmschrijving</vt:lpstr>
      <vt:lpstr>RapOngetaxeerd</vt:lpstr>
      <vt:lpstr>RapStart</vt:lpstr>
      <vt:lpstr>RapTemp</vt:lpstr>
      <vt:lpstr>Sub</vt:lpstr>
      <vt:lpstr>'Template getaxeerd'!TemplateRow</vt:lpstr>
      <vt:lpstr>Utrecht!Totaallijn</vt:lpstr>
      <vt:lpstr>Totaallijn</vt:lpstr>
      <vt:lpstr>'Template getaxeerd'!Type</vt:lpstr>
    </vt:vector>
  </TitlesOfParts>
  <Company>KakesWaal bv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Bleeker</dc:creator>
  <cp:lastModifiedBy>Huits, Gerard (AV)</cp:lastModifiedBy>
  <cp:lastPrinted>2013-08-06T08:28:03Z</cp:lastPrinted>
  <dcterms:created xsi:type="dcterms:W3CDTF">2003-10-28T10:18:58Z</dcterms:created>
  <dcterms:modified xsi:type="dcterms:W3CDTF">2016-07-12T09:27:06Z</dcterms:modified>
</cp:coreProperties>
</file>